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xr:revisionPtr revIDLastSave="0" documentId="13_ncr:1_{9FB9EE91-93D0-461A-8ACC-F03A3569162B}" xr6:coauthVersionLast="47" xr6:coauthVersionMax="47" xr10:uidLastSave="{00000000-0000-0000-0000-000000000000}"/>
  <bookViews>
    <workbookView xWindow="-93" yWindow="-93" windowWidth="25786" windowHeight="15466" firstSheet="1" activeTab="1" xr2:uid="{D438D742-9749-477C-8B13-17E611BCC0A1}"/>
    <workbookView xWindow="-93" yWindow="-93" windowWidth="25786" windowHeight="15466" xr2:uid="{4FB58DC5-C547-4735-B65B-0CA055707BA2}"/>
  </bookViews>
  <sheets>
    <sheet name="Info &amp; Summary" sheetId="3" r:id="rId1"/>
    <sheet name="Calculations&gt;&gt;" sheetId="4" r:id="rId2"/>
    <sheet name="journey time" sheetId="2" r:id="rId3"/>
    <sheet name="Raw Data" sheetId="1" r:id="rId4"/>
  </sheet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L63" i="2" l="1"/>
  <c r="AL64" i="2"/>
  <c r="AL65" i="2"/>
  <c r="AL66" i="2"/>
  <c r="AL67" i="2"/>
  <c r="AL68" i="2"/>
  <c r="AL69" i="2"/>
  <c r="AL70" i="2"/>
  <c r="AL71" i="2"/>
  <c r="AL72" i="2"/>
  <c r="AL73" i="2"/>
  <c r="AL62" i="2"/>
  <c r="AK65" i="2"/>
  <c r="AK67" i="2"/>
  <c r="AK62" i="2"/>
  <c r="W62" i="2"/>
  <c r="AB62" i="2"/>
  <c r="AE62" i="2"/>
  <c r="M63" i="2"/>
  <c r="R63" i="2"/>
  <c r="U63" i="2"/>
  <c r="AH63" i="2"/>
  <c r="K64" i="2"/>
  <c r="Y64" i="2"/>
  <c r="AD64" i="2"/>
  <c r="AG64" i="2"/>
  <c r="O65" i="2"/>
  <c r="T65" i="2"/>
  <c r="W65" i="2"/>
  <c r="E66" i="2"/>
  <c r="K66" i="2"/>
  <c r="M66" i="2"/>
  <c r="AA66" i="2"/>
  <c r="AF66" i="2"/>
  <c r="AI66" i="2"/>
  <c r="Q67" i="2"/>
  <c r="V67" i="2"/>
  <c r="Y67" i="2"/>
  <c r="G68" i="2"/>
  <c r="O68" i="2"/>
  <c r="AC68" i="2"/>
  <c r="AH68" i="2"/>
  <c r="F69" i="2"/>
  <c r="S69" i="2"/>
  <c r="X69" i="2"/>
  <c r="AA69" i="2"/>
  <c r="O70" i="2"/>
  <c r="Q70" i="2"/>
  <c r="AE70" i="2"/>
  <c r="U71" i="2"/>
  <c r="Z71" i="2"/>
  <c r="AC71" i="2"/>
  <c r="K72" i="2"/>
  <c r="S72" i="2"/>
  <c r="AG72" i="2"/>
  <c r="J73" i="2"/>
  <c r="AB73" i="2"/>
  <c r="AE73" i="2"/>
  <c r="AG58" i="2"/>
  <c r="AG73" i="2" s="1"/>
  <c r="AE58" i="2"/>
  <c r="Q58" i="2"/>
  <c r="L58" i="2"/>
  <c r="L73" i="2" s="1"/>
  <c r="I58" i="2"/>
  <c r="AK73" i="2" s="1"/>
  <c r="AB57" i="2"/>
  <c r="AB72" i="2" s="1"/>
  <c r="W57" i="2"/>
  <c r="W72" i="2" s="1"/>
  <c r="T57" i="2"/>
  <c r="T72" i="2" s="1"/>
  <c r="G57" i="2"/>
  <c r="AG56" i="2"/>
  <c r="AG71" i="2" s="1"/>
  <c r="AE56" i="2"/>
  <c r="AE71" i="2" s="1"/>
  <c r="Q56" i="2"/>
  <c r="Q71" i="2" s="1"/>
  <c r="L56" i="2"/>
  <c r="L71" i="2" s="1"/>
  <c r="AB55" i="2"/>
  <c r="AB70" i="2" s="1"/>
  <c r="W55" i="2"/>
  <c r="W70" i="2" s="1"/>
  <c r="T55" i="2"/>
  <c r="T70" i="2" s="1"/>
  <c r="G55" i="2"/>
  <c r="AG54" i="2"/>
  <c r="AG69" i="2" s="1"/>
  <c r="AE54" i="2"/>
  <c r="AE69" i="2" s="1"/>
  <c r="Q54" i="2"/>
  <c r="Q69" i="2" s="1"/>
  <c r="L54" i="2"/>
  <c r="L69" i="2" s="1"/>
  <c r="I54" i="2"/>
  <c r="AK69" i="2" s="1"/>
  <c r="AB53" i="2"/>
  <c r="AB68" i="2" s="1"/>
  <c r="W53" i="2"/>
  <c r="W68" i="2" s="1"/>
  <c r="T53" i="2"/>
  <c r="T68" i="2" s="1"/>
  <c r="G53" i="2"/>
  <c r="AG52" i="2"/>
  <c r="AG67" i="2" s="1"/>
  <c r="AE52" i="2"/>
  <c r="AE67" i="2" s="1"/>
  <c r="Q52" i="2"/>
  <c r="L52" i="2"/>
  <c r="L67" i="2" s="1"/>
  <c r="AB51" i="2"/>
  <c r="AB66" i="2" s="1"/>
  <c r="W51" i="2"/>
  <c r="W66" i="2" s="1"/>
  <c r="T51" i="2"/>
  <c r="T66" i="2" s="1"/>
  <c r="G51" i="2"/>
  <c r="G66" i="2" s="1"/>
  <c r="AG50" i="2"/>
  <c r="AG65" i="2" s="1"/>
  <c r="AE50" i="2"/>
  <c r="AE65" i="2" s="1"/>
  <c r="Q50" i="2"/>
  <c r="Q65" i="2" s="1"/>
  <c r="L50" i="2"/>
  <c r="L65" i="2" s="1"/>
  <c r="I50" i="2"/>
  <c r="I65" i="2" s="1"/>
  <c r="AB49" i="2"/>
  <c r="AB64" i="2" s="1"/>
  <c r="Z49" i="2"/>
  <c r="Z64" i="2" s="1"/>
  <c r="Y49" i="2"/>
  <c r="T49" i="2"/>
  <c r="T64" i="2" s="1"/>
  <c r="R49" i="2"/>
  <c r="R64" i="2" s="1"/>
  <c r="Q49" i="2"/>
  <c r="Q64" i="2" s="1"/>
  <c r="L49" i="2"/>
  <c r="L64" i="2" s="1"/>
  <c r="J49" i="2"/>
  <c r="J64" i="2" s="1"/>
  <c r="I49" i="2"/>
  <c r="AH48" i="2"/>
  <c r="AG48" i="2"/>
  <c r="AG63" i="2" s="1"/>
  <c r="AB48" i="2"/>
  <c r="AB63" i="2" s="1"/>
  <c r="Z48" i="2"/>
  <c r="Z63" i="2" s="1"/>
  <c r="Y48" i="2"/>
  <c r="Y63" i="2" s="1"/>
  <c r="T48" i="2"/>
  <c r="T63" i="2" s="1"/>
  <c r="R48" i="2"/>
  <c r="Q48" i="2"/>
  <c r="Q63" i="2" s="1"/>
  <c r="L48" i="2"/>
  <c r="L63" i="2" s="1"/>
  <c r="J48" i="2"/>
  <c r="J63" i="2" s="1"/>
  <c r="I48" i="2"/>
  <c r="AK63" i="2" s="1"/>
  <c r="D48" i="2"/>
  <c r="AH47" i="2"/>
  <c r="AH62" i="2" s="1"/>
  <c r="AG47" i="2"/>
  <c r="AG62" i="2" s="1"/>
  <c r="AB47" i="2"/>
  <c r="Z47" i="2"/>
  <c r="Z62" i="2" s="1"/>
  <c r="Y47" i="2"/>
  <c r="Y62" i="2" s="1"/>
  <c r="T47" i="2"/>
  <c r="T62" i="2" s="1"/>
  <c r="R47" i="2"/>
  <c r="R62" i="2" s="1"/>
  <c r="Q47" i="2"/>
  <c r="Q62" i="2" s="1"/>
  <c r="L47" i="2"/>
  <c r="L62" i="2" s="1"/>
  <c r="J47" i="2"/>
  <c r="J62" i="2" s="1"/>
  <c r="I47" i="2"/>
  <c r="I62" i="2" s="1"/>
  <c r="D47" i="2"/>
  <c r="G32" i="2"/>
  <c r="L32" i="2"/>
  <c r="N32" i="2"/>
  <c r="O32" i="2"/>
  <c r="T32" i="2"/>
  <c r="V32" i="2"/>
  <c r="W32" i="2"/>
  <c r="AB32" i="2"/>
  <c r="AD32" i="2"/>
  <c r="AE32" i="2"/>
  <c r="G33" i="2"/>
  <c r="H33" i="2"/>
  <c r="M33" i="2"/>
  <c r="O33" i="2"/>
  <c r="P33" i="2"/>
  <c r="U33" i="2"/>
  <c r="W33" i="2"/>
  <c r="X33" i="2"/>
  <c r="AC33" i="2"/>
  <c r="AE33" i="2"/>
  <c r="AF33" i="2"/>
  <c r="F34" i="2"/>
  <c r="I34" i="2"/>
  <c r="I64" i="2" s="1"/>
  <c r="N34" i="2"/>
  <c r="P34" i="2"/>
  <c r="Q34" i="2"/>
  <c r="V34" i="2"/>
  <c r="X34" i="2"/>
  <c r="Y34" i="2"/>
  <c r="AD34" i="2"/>
  <c r="AF34" i="2"/>
  <c r="AG34" i="2"/>
  <c r="I35" i="2"/>
  <c r="J35" i="2"/>
  <c r="O35" i="2"/>
  <c r="Q35" i="2"/>
  <c r="R35" i="2"/>
  <c r="W35" i="2"/>
  <c r="Y35" i="2"/>
  <c r="Z35" i="2"/>
  <c r="AE35" i="2"/>
  <c r="AG35" i="2"/>
  <c r="AH35" i="2"/>
  <c r="J36" i="2"/>
  <c r="K36" i="2"/>
  <c r="P36" i="2"/>
  <c r="R36" i="2"/>
  <c r="S36" i="2"/>
  <c r="X36" i="2"/>
  <c r="Z36" i="2"/>
  <c r="AA36" i="2"/>
  <c r="AF36" i="2"/>
  <c r="AH36" i="2"/>
  <c r="AI36" i="2"/>
  <c r="K37" i="2"/>
  <c r="L37" i="2"/>
  <c r="Q37" i="2"/>
  <c r="S37" i="2"/>
  <c r="T37" i="2"/>
  <c r="Y37" i="2"/>
  <c r="AA37" i="2"/>
  <c r="AB37" i="2"/>
  <c r="AG37" i="2"/>
  <c r="AI37" i="2"/>
  <c r="E38" i="2"/>
  <c r="J38" i="2"/>
  <c r="L38" i="2"/>
  <c r="M38" i="2"/>
  <c r="AK68" i="2" s="1"/>
  <c r="R38" i="2"/>
  <c r="T38" i="2"/>
  <c r="U38" i="2"/>
  <c r="Z38" i="2"/>
  <c r="AB38" i="2"/>
  <c r="AC38" i="2"/>
  <c r="AH38" i="2"/>
  <c r="E39" i="2"/>
  <c r="F39" i="2"/>
  <c r="K39" i="2"/>
  <c r="M39" i="2"/>
  <c r="N39" i="2"/>
  <c r="S39" i="2"/>
  <c r="U39" i="2"/>
  <c r="V39" i="2"/>
  <c r="AA39" i="2"/>
  <c r="AC39" i="2"/>
  <c r="AD39" i="2"/>
  <c r="AI39" i="2"/>
  <c r="G40" i="2"/>
  <c r="L40" i="2"/>
  <c r="N40" i="2"/>
  <c r="O40" i="2"/>
  <c r="T40" i="2"/>
  <c r="U40" i="2"/>
  <c r="AK70" i="2" s="1"/>
  <c r="V40" i="2"/>
  <c r="W40" i="2"/>
  <c r="AB40" i="2"/>
  <c r="AC40" i="2"/>
  <c r="AD40" i="2"/>
  <c r="AE40" i="2"/>
  <c r="F41" i="2"/>
  <c r="H41" i="2"/>
  <c r="AK71" i="2" s="1"/>
  <c r="M41" i="2"/>
  <c r="N41" i="2"/>
  <c r="O41" i="2"/>
  <c r="P41" i="2"/>
  <c r="U41" i="2"/>
  <c r="V41" i="2"/>
  <c r="W41" i="2"/>
  <c r="X41" i="2"/>
  <c r="AC41" i="2"/>
  <c r="AD41" i="2"/>
  <c r="AE41" i="2"/>
  <c r="AF41" i="2"/>
  <c r="F42" i="2"/>
  <c r="I42" i="2"/>
  <c r="N42" i="2"/>
  <c r="O42" i="2"/>
  <c r="AK72" i="2" s="1"/>
  <c r="P42" i="2"/>
  <c r="Q42" i="2"/>
  <c r="Q72" i="2" s="1"/>
  <c r="U42" i="2"/>
  <c r="V42" i="2"/>
  <c r="W42" i="2"/>
  <c r="X42" i="2"/>
  <c r="Y42" i="2"/>
  <c r="AC42" i="2"/>
  <c r="AD42" i="2"/>
  <c r="AE42" i="2"/>
  <c r="AF42" i="2"/>
  <c r="AG42" i="2"/>
  <c r="F43" i="2"/>
  <c r="H43" i="2"/>
  <c r="I43" i="2"/>
  <c r="J43" i="2"/>
  <c r="M43" i="2"/>
  <c r="N43" i="2"/>
  <c r="O43" i="2"/>
  <c r="P43" i="2"/>
  <c r="Q43" i="2"/>
  <c r="R43" i="2"/>
  <c r="S43" i="2"/>
  <c r="T43" i="2"/>
  <c r="U43" i="2"/>
  <c r="V43" i="2"/>
  <c r="X43" i="2"/>
  <c r="Y43" i="2"/>
  <c r="Z43" i="2"/>
  <c r="AA43" i="2"/>
  <c r="AB43" i="2"/>
  <c r="AC43" i="2"/>
  <c r="AD43" i="2"/>
  <c r="AE43" i="2"/>
  <c r="AF43" i="2"/>
  <c r="AG43" i="2"/>
  <c r="AH43" i="2"/>
  <c r="AI43" i="2"/>
  <c r="D35" i="2"/>
  <c r="D37" i="2"/>
  <c r="D39" i="2"/>
  <c r="D43" i="2"/>
  <c r="Z17" i="2" a="1"/>
  <c r="Z17" i="2"/>
  <c r="AA17" i="2" a="1"/>
  <c r="AA17" i="2"/>
  <c r="AA47" i="2" s="1"/>
  <c r="AA62" i="2" s="1"/>
  <c r="AB17" i="2" a="1"/>
  <c r="AB17" i="2"/>
  <c r="AC17" i="2" a="1"/>
  <c r="AC17" i="2"/>
  <c r="AC47" i="2" s="1"/>
  <c r="AC62" i="2" s="1"/>
  <c r="AD17" i="2" a="1"/>
  <c r="AD17" i="2"/>
  <c r="AD47" i="2" s="1"/>
  <c r="AD62" i="2" s="1"/>
  <c r="AE17" i="2" a="1"/>
  <c r="AE17" i="2"/>
  <c r="AE47" i="2" s="1"/>
  <c r="AF17" i="2" a="1"/>
  <c r="AF17" i="2"/>
  <c r="AF47" i="2" s="1"/>
  <c r="AF62" i="2" s="1"/>
  <c r="AG17" i="2" a="1"/>
  <c r="AG17" i="2"/>
  <c r="AH17" i="2" a="1"/>
  <c r="AH17" i="2"/>
  <c r="AI17" i="2" a="1"/>
  <c r="AI17" i="2"/>
  <c r="AI47" i="2" s="1"/>
  <c r="AI62" i="2" s="1"/>
  <c r="Z18" i="2" a="1"/>
  <c r="Z18" i="2"/>
  <c r="AA18" i="2" a="1"/>
  <c r="AA18" i="2"/>
  <c r="AA48" i="2" s="1"/>
  <c r="AA63" i="2" s="1"/>
  <c r="AB18" i="2" a="1"/>
  <c r="AB18" i="2"/>
  <c r="AC18" i="2" a="1"/>
  <c r="AC18" i="2"/>
  <c r="AC48" i="2" s="1"/>
  <c r="AC63" i="2" s="1"/>
  <c r="AD18" i="2" a="1"/>
  <c r="AD18" i="2"/>
  <c r="AD48" i="2" s="1"/>
  <c r="AD63" i="2" s="1"/>
  <c r="AE18" i="2" a="1"/>
  <c r="AE18" i="2"/>
  <c r="AE48" i="2" s="1"/>
  <c r="AE63" i="2" s="1"/>
  <c r="AF18" i="2" a="1"/>
  <c r="AF18" i="2"/>
  <c r="AF48" i="2" s="1"/>
  <c r="AF63" i="2" s="1"/>
  <c r="AG18" i="2" a="1"/>
  <c r="AG18" i="2"/>
  <c r="AH18" i="2" a="1"/>
  <c r="AH18" i="2"/>
  <c r="AI18" i="2" a="1"/>
  <c r="AI18" i="2"/>
  <c r="AI48" i="2" s="1"/>
  <c r="AI63" i="2" s="1"/>
  <c r="Z19" i="2" a="1"/>
  <c r="Z19" i="2"/>
  <c r="AA19" i="2" a="1"/>
  <c r="AA19" i="2"/>
  <c r="AA49" i="2" s="1"/>
  <c r="AA64" i="2" s="1"/>
  <c r="AB19" i="2" a="1"/>
  <c r="AB19" i="2"/>
  <c r="AC19" i="2" a="1"/>
  <c r="AC19" i="2"/>
  <c r="AC49" i="2" s="1"/>
  <c r="AC64" i="2" s="1"/>
  <c r="AD19" i="2" a="1"/>
  <c r="AD19" i="2"/>
  <c r="AD49" i="2" s="1"/>
  <c r="AE19" i="2" a="1"/>
  <c r="AE19" i="2"/>
  <c r="AE49" i="2" s="1"/>
  <c r="AE64" i="2" s="1"/>
  <c r="AF19" i="2" a="1"/>
  <c r="AF19" i="2"/>
  <c r="AF49" i="2" s="1"/>
  <c r="AF64" i="2" s="1"/>
  <c r="AG19" i="2" a="1"/>
  <c r="AG19" i="2"/>
  <c r="AG49" i="2" s="1"/>
  <c r="AH19" i="2" a="1"/>
  <c r="AH19" i="2"/>
  <c r="AH49" i="2" s="1"/>
  <c r="AH64" i="2" s="1"/>
  <c r="AI19" i="2" a="1"/>
  <c r="AI19" i="2"/>
  <c r="AI49" i="2" s="1"/>
  <c r="AI64" i="2" s="1"/>
  <c r="Z20" i="2" a="1"/>
  <c r="Z20" i="2"/>
  <c r="Z50" i="2" s="1"/>
  <c r="Z65" i="2" s="1"/>
  <c r="AA20" i="2" a="1"/>
  <c r="AA20" i="2"/>
  <c r="AA50" i="2" s="1"/>
  <c r="AA65" i="2" s="1"/>
  <c r="AB20" i="2" a="1"/>
  <c r="AB20" i="2"/>
  <c r="AB50" i="2" s="1"/>
  <c r="AB65" i="2" s="1"/>
  <c r="AC20" i="2" a="1"/>
  <c r="AC20" i="2"/>
  <c r="AC50" i="2" s="1"/>
  <c r="AC65" i="2" s="1"/>
  <c r="AD20" i="2" a="1"/>
  <c r="AD20" i="2"/>
  <c r="AD50" i="2" s="1"/>
  <c r="AD65" i="2" s="1"/>
  <c r="AE20" i="2" a="1"/>
  <c r="AE20" i="2"/>
  <c r="AF20" i="2" a="1"/>
  <c r="AF20" i="2"/>
  <c r="AF50" i="2" s="1"/>
  <c r="AF65" i="2" s="1"/>
  <c r="AG20" i="2" a="1"/>
  <c r="AG20" i="2"/>
  <c r="AH20" i="2" a="1"/>
  <c r="AH20" i="2"/>
  <c r="AH50" i="2" s="1"/>
  <c r="AH65" i="2" s="1"/>
  <c r="AI20" i="2" a="1"/>
  <c r="AI20" i="2"/>
  <c r="AI50" i="2" s="1"/>
  <c r="AI65" i="2" s="1"/>
  <c r="Z21" i="2" a="1"/>
  <c r="Z21" i="2"/>
  <c r="Z51" i="2" s="1"/>
  <c r="Z66" i="2" s="1"/>
  <c r="AA21" i="2" a="1"/>
  <c r="AA21" i="2"/>
  <c r="AA51" i="2" s="1"/>
  <c r="AB21" i="2" a="1"/>
  <c r="AB21" i="2"/>
  <c r="AC21" i="2" a="1"/>
  <c r="AC21" i="2"/>
  <c r="AC51" i="2" s="1"/>
  <c r="AC66" i="2" s="1"/>
  <c r="AD21" i="2" a="1"/>
  <c r="AD21" i="2"/>
  <c r="AD51" i="2" s="1"/>
  <c r="AD66" i="2" s="1"/>
  <c r="AE21" i="2" a="1"/>
  <c r="AE21" i="2"/>
  <c r="AE51" i="2" s="1"/>
  <c r="AE66" i="2" s="1"/>
  <c r="AF21" i="2" a="1"/>
  <c r="AF21" i="2"/>
  <c r="AF51" i="2" s="1"/>
  <c r="AG21" i="2" a="1"/>
  <c r="AG21" i="2"/>
  <c r="AG51" i="2" s="1"/>
  <c r="AG66" i="2" s="1"/>
  <c r="AH21" i="2" a="1"/>
  <c r="AH21" i="2"/>
  <c r="AH51" i="2" s="1"/>
  <c r="AH66" i="2" s="1"/>
  <c r="AI21" i="2" a="1"/>
  <c r="AI21" i="2" s="1"/>
  <c r="AI51" i="2" s="1"/>
  <c r="Z22" i="2" a="1"/>
  <c r="Z22" i="2"/>
  <c r="Z52" i="2" s="1"/>
  <c r="Z67" i="2" s="1"/>
  <c r="AA22" i="2" a="1"/>
  <c r="AA22" i="2" s="1"/>
  <c r="AA52" i="2" s="1"/>
  <c r="AA67" i="2" s="1"/>
  <c r="AB22" i="2" a="1"/>
  <c r="AB22" i="2" s="1"/>
  <c r="AB52" i="2" s="1"/>
  <c r="AB67" i="2" s="1"/>
  <c r="AC22" i="2" a="1"/>
  <c r="AC22" i="2" s="1"/>
  <c r="AC52" i="2" s="1"/>
  <c r="AC67" i="2" s="1"/>
  <c r="AD22" i="2" a="1"/>
  <c r="AD22" i="2" s="1"/>
  <c r="AD52" i="2" s="1"/>
  <c r="AD67" i="2" s="1"/>
  <c r="AE22" i="2" a="1"/>
  <c r="AE22" i="2" s="1"/>
  <c r="AF22" i="2" a="1"/>
  <c r="AF22" i="2" s="1"/>
  <c r="AF52" i="2" s="1"/>
  <c r="AF67" i="2" s="1"/>
  <c r="AG22" i="2" a="1"/>
  <c r="AG22" i="2" s="1"/>
  <c r="AH22" i="2" a="1"/>
  <c r="AH22" i="2" s="1"/>
  <c r="AH52" i="2" s="1"/>
  <c r="AH67" i="2" s="1"/>
  <c r="AI22" i="2" a="1"/>
  <c r="AI22" i="2" s="1"/>
  <c r="AI52" i="2" s="1"/>
  <c r="AI67" i="2" s="1"/>
  <c r="Z23" i="2" a="1"/>
  <c r="Z23" i="2" s="1"/>
  <c r="Z53" i="2" s="1"/>
  <c r="Z68" i="2" s="1"/>
  <c r="AA23" i="2" a="1"/>
  <c r="AA23" i="2" s="1"/>
  <c r="AA53" i="2" s="1"/>
  <c r="AA68" i="2" s="1"/>
  <c r="AB23" i="2" a="1"/>
  <c r="AB23" i="2" s="1"/>
  <c r="AC23" i="2" a="1"/>
  <c r="AC23" i="2" s="1"/>
  <c r="AC53" i="2" s="1"/>
  <c r="AD23" i="2" a="1"/>
  <c r="AD23" i="2" s="1"/>
  <c r="AD53" i="2" s="1"/>
  <c r="AD68" i="2" s="1"/>
  <c r="AE23" i="2" a="1"/>
  <c r="AE23" i="2" s="1"/>
  <c r="AE53" i="2" s="1"/>
  <c r="AE68" i="2" s="1"/>
  <c r="AF23" i="2" a="1"/>
  <c r="AF23" i="2" s="1"/>
  <c r="AF53" i="2" s="1"/>
  <c r="AF68" i="2" s="1"/>
  <c r="AG23" i="2" a="1"/>
  <c r="AG23" i="2" s="1"/>
  <c r="AG53" i="2" s="1"/>
  <c r="AG68" i="2" s="1"/>
  <c r="AH23" i="2" a="1"/>
  <c r="AH23" i="2" s="1"/>
  <c r="AH53" i="2" s="1"/>
  <c r="AI23" i="2" a="1"/>
  <c r="AI23" i="2" s="1"/>
  <c r="AI53" i="2" s="1"/>
  <c r="AI68" i="2" s="1"/>
  <c r="Z24" i="2" a="1"/>
  <c r="Z24" i="2" s="1"/>
  <c r="Z54" i="2" s="1"/>
  <c r="Z69" i="2" s="1"/>
  <c r="AA24" i="2" a="1"/>
  <c r="AA24" i="2" s="1"/>
  <c r="AA54" i="2" s="1"/>
  <c r="AB24" i="2" a="1"/>
  <c r="AB24" i="2" s="1"/>
  <c r="AB54" i="2" s="1"/>
  <c r="AB69" i="2" s="1"/>
  <c r="AC24" i="2" a="1"/>
  <c r="AC24" i="2" s="1"/>
  <c r="AC54" i="2" s="1"/>
  <c r="AC69" i="2" s="1"/>
  <c r="AD24" i="2" a="1"/>
  <c r="AD24" i="2" s="1"/>
  <c r="AD54" i="2" s="1"/>
  <c r="AD69" i="2" s="1"/>
  <c r="AE24" i="2" a="1"/>
  <c r="AE24" i="2" s="1"/>
  <c r="AF24" i="2" a="1"/>
  <c r="AF24" i="2" s="1"/>
  <c r="AF54" i="2" s="1"/>
  <c r="AF69" i="2" s="1"/>
  <c r="AG24" i="2" a="1"/>
  <c r="AG24" i="2" s="1"/>
  <c r="AH24" i="2" a="1"/>
  <c r="AH24" i="2" s="1"/>
  <c r="AH54" i="2" s="1"/>
  <c r="AH69" i="2" s="1"/>
  <c r="AI24" i="2" a="1"/>
  <c r="AI24" i="2" s="1"/>
  <c r="AI54" i="2" s="1"/>
  <c r="AI69" i="2" s="1"/>
  <c r="Z25" i="2" a="1"/>
  <c r="Z25" i="2" s="1"/>
  <c r="Z55" i="2" s="1"/>
  <c r="Z70" i="2" s="1"/>
  <c r="AA25" i="2" a="1"/>
  <c r="AA25" i="2" s="1"/>
  <c r="AA55" i="2" s="1"/>
  <c r="AA70" i="2" s="1"/>
  <c r="AB25" i="2" a="1"/>
  <c r="AB25" i="2" s="1"/>
  <c r="AC25" i="2" a="1"/>
  <c r="AC25" i="2" s="1"/>
  <c r="AC55" i="2" s="1"/>
  <c r="AC70" i="2" s="1"/>
  <c r="AD25" i="2" a="1"/>
  <c r="AD25" i="2" s="1"/>
  <c r="AD55" i="2" s="1"/>
  <c r="AD70" i="2" s="1"/>
  <c r="AE25" i="2" a="1"/>
  <c r="AE25" i="2" s="1"/>
  <c r="AE55" i="2" s="1"/>
  <c r="AF25" i="2" a="1"/>
  <c r="AF25" i="2" s="1"/>
  <c r="AF55" i="2" s="1"/>
  <c r="AF70" i="2" s="1"/>
  <c r="AG25" i="2" a="1"/>
  <c r="AG25" i="2" s="1"/>
  <c r="AG55" i="2" s="1"/>
  <c r="AG70" i="2" s="1"/>
  <c r="AH25" i="2" a="1"/>
  <c r="AH25" i="2" s="1"/>
  <c r="AH55" i="2" s="1"/>
  <c r="AH70" i="2" s="1"/>
  <c r="AI25" i="2" a="1"/>
  <c r="AI25" i="2" s="1"/>
  <c r="AI55" i="2" s="1"/>
  <c r="AI70" i="2" s="1"/>
  <c r="Z26" i="2" a="1"/>
  <c r="Z26" i="2" s="1"/>
  <c r="Z56" i="2" s="1"/>
  <c r="AA26" i="2" a="1"/>
  <c r="AA26" i="2" s="1"/>
  <c r="AA56" i="2" s="1"/>
  <c r="AA71" i="2" s="1"/>
  <c r="AB26" i="2" a="1"/>
  <c r="AB26" i="2" s="1"/>
  <c r="AB56" i="2" s="1"/>
  <c r="AB71" i="2" s="1"/>
  <c r="AC26" i="2" a="1"/>
  <c r="AC26" i="2" s="1"/>
  <c r="AC56" i="2" s="1"/>
  <c r="AD26" i="2" a="1"/>
  <c r="AD26" i="2" s="1"/>
  <c r="AD56" i="2" s="1"/>
  <c r="AD71" i="2" s="1"/>
  <c r="AE26" i="2" a="1"/>
  <c r="AE26" i="2" s="1"/>
  <c r="AF26" i="2" a="1"/>
  <c r="AF26" i="2" s="1"/>
  <c r="AF56" i="2" s="1"/>
  <c r="AF71" i="2" s="1"/>
  <c r="AG26" i="2" a="1"/>
  <c r="AG26" i="2" s="1"/>
  <c r="AH26" i="2" a="1"/>
  <c r="AH26" i="2" s="1"/>
  <c r="AH56" i="2" s="1"/>
  <c r="AH71" i="2" s="1"/>
  <c r="AI26" i="2" a="1"/>
  <c r="AI26" i="2" s="1"/>
  <c r="AI56" i="2" s="1"/>
  <c r="AI71" i="2" s="1"/>
  <c r="Z27" i="2" a="1"/>
  <c r="Z27" i="2" s="1"/>
  <c r="Z57" i="2" s="1"/>
  <c r="Z72" i="2" s="1"/>
  <c r="AA27" i="2" a="1"/>
  <c r="AA27" i="2" s="1"/>
  <c r="AA57" i="2" s="1"/>
  <c r="AA72" i="2" s="1"/>
  <c r="AB27" i="2" a="1"/>
  <c r="AB27" i="2" s="1"/>
  <c r="AC27" i="2" a="1"/>
  <c r="AC27" i="2" s="1"/>
  <c r="AC57" i="2" s="1"/>
  <c r="AC72" i="2" s="1"/>
  <c r="AD27" i="2" a="1"/>
  <c r="AD27" i="2" s="1"/>
  <c r="AD57" i="2" s="1"/>
  <c r="AD72" i="2" s="1"/>
  <c r="AE27" i="2" a="1"/>
  <c r="AE27" i="2" s="1"/>
  <c r="AE57" i="2" s="1"/>
  <c r="AE72" i="2" s="1"/>
  <c r="AF27" i="2" a="1"/>
  <c r="AF27" i="2" s="1"/>
  <c r="AF57" i="2" s="1"/>
  <c r="AF72" i="2" s="1"/>
  <c r="AG27" i="2" a="1"/>
  <c r="AG27" i="2" s="1"/>
  <c r="AG57" i="2" s="1"/>
  <c r="AH27" i="2" a="1"/>
  <c r="AH27" i="2" s="1"/>
  <c r="AH57" i="2" s="1"/>
  <c r="AH72" i="2" s="1"/>
  <c r="AI27" i="2" a="1"/>
  <c r="AI27" i="2" s="1"/>
  <c r="AI57" i="2" s="1"/>
  <c r="AI72" i="2" s="1"/>
  <c r="Z28" i="2" a="1"/>
  <c r="Z28" i="2" s="1"/>
  <c r="Z58" i="2" s="1"/>
  <c r="Z73" i="2" s="1"/>
  <c r="AA28" i="2" a="1"/>
  <c r="AA28" i="2" s="1"/>
  <c r="AA58" i="2" s="1"/>
  <c r="AA73" i="2" s="1"/>
  <c r="AB28" i="2" a="1"/>
  <c r="AB28" i="2" s="1"/>
  <c r="AB58" i="2" s="1"/>
  <c r="AC28" i="2" a="1"/>
  <c r="AC28" i="2" s="1"/>
  <c r="AC58" i="2" s="1"/>
  <c r="AC73" i="2" s="1"/>
  <c r="AD28" i="2" a="1"/>
  <c r="AD28" i="2" s="1"/>
  <c r="AD58" i="2" s="1"/>
  <c r="AD73" i="2" s="1"/>
  <c r="AE28" i="2" a="1"/>
  <c r="AE28" i="2" s="1"/>
  <c r="AF28" i="2" a="1"/>
  <c r="AF28" i="2" s="1"/>
  <c r="AF58" i="2" s="1"/>
  <c r="AF73" i="2" s="1"/>
  <c r="AG28" i="2" a="1"/>
  <c r="AG28" i="2" s="1"/>
  <c r="AH28" i="2" a="1"/>
  <c r="AH28" i="2" s="1"/>
  <c r="AH58" i="2" s="1"/>
  <c r="AH73" i="2" s="1"/>
  <c r="AI28" i="2" a="1"/>
  <c r="AI28" i="2" s="1"/>
  <c r="AI58" i="2" s="1"/>
  <c r="AI73" i="2" s="1"/>
  <c r="Z2" i="2" a="1"/>
  <c r="Z2" i="2" s="1"/>
  <c r="Z32" i="2" s="1"/>
  <c r="AA2" i="2" a="1"/>
  <c r="AA2" i="2" s="1"/>
  <c r="AA32" i="2" s="1"/>
  <c r="AB2" i="2" a="1"/>
  <c r="AB2" i="2" s="1"/>
  <c r="AC2" i="2" a="1"/>
  <c r="AC2" i="2" s="1"/>
  <c r="AC32" i="2" s="1"/>
  <c r="AD2" i="2" a="1"/>
  <c r="AD2" i="2" s="1"/>
  <c r="AE2" i="2" a="1"/>
  <c r="AE2" i="2" s="1"/>
  <c r="AF2" i="2" a="1"/>
  <c r="AF2" i="2" s="1"/>
  <c r="AF32" i="2" s="1"/>
  <c r="AG2" i="2" a="1"/>
  <c r="AG2" i="2" s="1"/>
  <c r="AG32" i="2" s="1"/>
  <c r="AH2" i="2" a="1"/>
  <c r="AH2" i="2" s="1"/>
  <c r="AH32" i="2" s="1"/>
  <c r="AI2" i="2" a="1"/>
  <c r="AI2" i="2" s="1"/>
  <c r="AI32" i="2" s="1"/>
  <c r="Z3" i="2" a="1"/>
  <c r="Z3" i="2" s="1"/>
  <c r="Z33" i="2" s="1"/>
  <c r="AA3" i="2" a="1"/>
  <c r="AA3" i="2" s="1"/>
  <c r="AA33" i="2" s="1"/>
  <c r="AB3" i="2" a="1"/>
  <c r="AB3" i="2" s="1"/>
  <c r="AB33" i="2" s="1"/>
  <c r="AC3" i="2" a="1"/>
  <c r="AC3" i="2" s="1"/>
  <c r="AD3" i="2" a="1"/>
  <c r="AD3" i="2" s="1"/>
  <c r="AD33" i="2" s="1"/>
  <c r="AE3" i="2" a="1"/>
  <c r="AE3" i="2" s="1"/>
  <c r="AF3" i="2" a="1"/>
  <c r="AF3" i="2" s="1"/>
  <c r="AG3" i="2" a="1"/>
  <c r="AG3" i="2" s="1"/>
  <c r="AG33" i="2" s="1"/>
  <c r="AH3" i="2" a="1"/>
  <c r="AH3" i="2" s="1"/>
  <c r="AH33" i="2" s="1"/>
  <c r="AI3" i="2" a="1"/>
  <c r="AI3" i="2" s="1"/>
  <c r="AI33" i="2" s="1"/>
  <c r="Z4" i="2" a="1"/>
  <c r="Z4" i="2" s="1"/>
  <c r="Z34" i="2" s="1"/>
  <c r="AA4" i="2" a="1"/>
  <c r="AA4" i="2" s="1"/>
  <c r="AA34" i="2" s="1"/>
  <c r="AB4" i="2" a="1"/>
  <c r="AB4" i="2" s="1"/>
  <c r="AB34" i="2" s="1"/>
  <c r="AC4" i="2" a="1"/>
  <c r="AC4" i="2" s="1"/>
  <c r="AC34" i="2" s="1"/>
  <c r="AD4" i="2" a="1"/>
  <c r="AD4" i="2" s="1"/>
  <c r="AE4" i="2" a="1"/>
  <c r="AE4" i="2" s="1"/>
  <c r="AE34" i="2" s="1"/>
  <c r="AF4" i="2" a="1"/>
  <c r="AF4" i="2" s="1"/>
  <c r="AG4" i="2" a="1"/>
  <c r="AG4" i="2" s="1"/>
  <c r="AH4" i="2" a="1"/>
  <c r="AH4" i="2" s="1"/>
  <c r="AH34" i="2" s="1"/>
  <c r="AI4" i="2" a="1"/>
  <c r="AI4" i="2" s="1"/>
  <c r="AI34" i="2" s="1"/>
  <c r="Z5" i="2" a="1"/>
  <c r="Z5" i="2" s="1"/>
  <c r="AA5" i="2" a="1"/>
  <c r="AA5" i="2" s="1"/>
  <c r="AA35" i="2" s="1"/>
  <c r="AB5" i="2" a="1"/>
  <c r="AB5" i="2" s="1"/>
  <c r="AB35" i="2" s="1"/>
  <c r="AC5" i="2" a="1"/>
  <c r="AC5" i="2" s="1"/>
  <c r="AC35" i="2" s="1"/>
  <c r="AD5" i="2" a="1"/>
  <c r="AD5" i="2" s="1"/>
  <c r="AD35" i="2" s="1"/>
  <c r="AE5" i="2" a="1"/>
  <c r="AE5" i="2" s="1"/>
  <c r="AF5" i="2" a="1"/>
  <c r="AF5" i="2" s="1"/>
  <c r="AF35" i="2" s="1"/>
  <c r="AG5" i="2" a="1"/>
  <c r="AG5" i="2" s="1"/>
  <c r="AH5" i="2" a="1"/>
  <c r="AH5" i="2" s="1"/>
  <c r="AI5" i="2" a="1"/>
  <c r="AI5" i="2" s="1"/>
  <c r="AI35" i="2" s="1"/>
  <c r="Z6" i="2" a="1"/>
  <c r="Z6" i="2" s="1"/>
  <c r="AA6" i="2" a="1"/>
  <c r="AA6" i="2" s="1"/>
  <c r="AB6" i="2" a="1"/>
  <c r="AB6" i="2" s="1"/>
  <c r="AB36" i="2" s="1"/>
  <c r="AC6" i="2" a="1"/>
  <c r="AC6" i="2" s="1"/>
  <c r="AC36" i="2" s="1"/>
  <c r="AD6" i="2" a="1"/>
  <c r="AD6" i="2" s="1"/>
  <c r="AD36" i="2" s="1"/>
  <c r="AE6" i="2" a="1"/>
  <c r="AE6" i="2" s="1"/>
  <c r="AE36" i="2" s="1"/>
  <c r="AF6" i="2" a="1"/>
  <c r="AF6" i="2" s="1"/>
  <c r="AG6" i="2" a="1"/>
  <c r="AG6" i="2" s="1"/>
  <c r="AG36" i="2" s="1"/>
  <c r="AH6" i="2" a="1"/>
  <c r="AH6" i="2" s="1"/>
  <c r="AI6" i="2" a="1"/>
  <c r="AI6" i="2" s="1"/>
  <c r="Z7" i="2" a="1"/>
  <c r="Z7" i="2" s="1"/>
  <c r="Z37" i="2" s="1"/>
  <c r="AA7" i="2" a="1"/>
  <c r="AA7" i="2" s="1"/>
  <c r="AB7" i="2" a="1"/>
  <c r="AB7" i="2" s="1"/>
  <c r="AC7" i="2" a="1"/>
  <c r="AC7" i="2" s="1"/>
  <c r="AC37" i="2" s="1"/>
  <c r="AD7" i="2" a="1"/>
  <c r="AD7" i="2" s="1"/>
  <c r="AD37" i="2" s="1"/>
  <c r="AE7" i="2" a="1"/>
  <c r="AE7" i="2" s="1"/>
  <c r="AE37" i="2" s="1"/>
  <c r="AF7" i="2" a="1"/>
  <c r="AF7" i="2" s="1"/>
  <c r="AF37" i="2" s="1"/>
  <c r="AG7" i="2" a="1"/>
  <c r="AG7" i="2" s="1"/>
  <c r="AH7" i="2" a="1"/>
  <c r="AH7" i="2" s="1"/>
  <c r="AH37" i="2" s="1"/>
  <c r="AI7" i="2" a="1"/>
  <c r="AI7" i="2" s="1"/>
  <c r="Z8" i="2" a="1"/>
  <c r="Z8" i="2" s="1"/>
  <c r="AA8" i="2" a="1"/>
  <c r="AA8" i="2" s="1"/>
  <c r="AA38" i="2" s="1"/>
  <c r="AB8" i="2" a="1"/>
  <c r="AB8" i="2" s="1"/>
  <c r="AC8" i="2" a="1"/>
  <c r="AC8" i="2" s="1"/>
  <c r="AD8" i="2" a="1"/>
  <c r="AD8" i="2" s="1"/>
  <c r="AD38" i="2" s="1"/>
  <c r="AE8" i="2" a="1"/>
  <c r="AE8" i="2" s="1"/>
  <c r="AE38" i="2" s="1"/>
  <c r="AF8" i="2" a="1"/>
  <c r="AF8" i="2" s="1"/>
  <c r="AF38" i="2" s="1"/>
  <c r="AG8" i="2" a="1"/>
  <c r="AG8" i="2" s="1"/>
  <c r="AG38" i="2" s="1"/>
  <c r="AH8" i="2" a="1"/>
  <c r="AH8" i="2" s="1"/>
  <c r="AI8" i="2" a="1"/>
  <c r="AI8" i="2" s="1"/>
  <c r="AI38" i="2" s="1"/>
  <c r="Z9" i="2" a="1"/>
  <c r="Z9" i="2" s="1"/>
  <c r="Z39" i="2" s="1"/>
  <c r="AA9" i="2" a="1"/>
  <c r="AA9" i="2" s="1"/>
  <c r="AB9" i="2" a="1"/>
  <c r="AB9" i="2" s="1"/>
  <c r="AB39" i="2" s="1"/>
  <c r="AC9" i="2" a="1"/>
  <c r="AC9" i="2" s="1"/>
  <c r="AD9" i="2" a="1"/>
  <c r="AD9" i="2" s="1"/>
  <c r="AE9" i="2" a="1"/>
  <c r="AE9" i="2" s="1"/>
  <c r="AE39" i="2" s="1"/>
  <c r="AF9" i="2" a="1"/>
  <c r="AF9" i="2" s="1"/>
  <c r="AF39" i="2" s="1"/>
  <c r="AG9" i="2" a="1"/>
  <c r="AG9" i="2" s="1"/>
  <c r="AG39" i="2" s="1"/>
  <c r="AH9" i="2" a="1"/>
  <c r="AH9" i="2" s="1"/>
  <c r="AH39" i="2" s="1"/>
  <c r="AI9" i="2" a="1"/>
  <c r="AI9" i="2" s="1"/>
  <c r="Z10" i="2" a="1"/>
  <c r="Z10" i="2" s="1"/>
  <c r="Z40" i="2" s="1"/>
  <c r="AA10" i="2" a="1"/>
  <c r="AA10" i="2" s="1"/>
  <c r="AA40" i="2" s="1"/>
  <c r="AB10" i="2" a="1"/>
  <c r="AB10" i="2" s="1"/>
  <c r="AC10" i="2" a="1"/>
  <c r="AC10" i="2" s="1"/>
  <c r="AD10" i="2" a="1"/>
  <c r="AD10" i="2" s="1"/>
  <c r="AE10" i="2" a="1"/>
  <c r="AE10" i="2" s="1"/>
  <c r="AF10" i="2" a="1"/>
  <c r="AF10" i="2" s="1"/>
  <c r="AF40" i="2" s="1"/>
  <c r="AG10" i="2" a="1"/>
  <c r="AG10" i="2" s="1"/>
  <c r="AG40" i="2" s="1"/>
  <c r="AH10" i="2" a="1"/>
  <c r="AH10" i="2" s="1"/>
  <c r="AH40" i="2" s="1"/>
  <c r="AI10" i="2" a="1"/>
  <c r="AI10" i="2" s="1"/>
  <c r="AI40" i="2" s="1"/>
  <c r="Z11" i="2" a="1"/>
  <c r="Z11" i="2" s="1"/>
  <c r="Z41" i="2" s="1"/>
  <c r="AA11" i="2" a="1"/>
  <c r="AA11" i="2" s="1"/>
  <c r="AA41" i="2" s="1"/>
  <c r="AB11" i="2" a="1"/>
  <c r="AB11" i="2" s="1"/>
  <c r="AB41" i="2" s="1"/>
  <c r="AC11" i="2" a="1"/>
  <c r="AC11" i="2" s="1"/>
  <c r="AD11" i="2" a="1"/>
  <c r="AD11" i="2" s="1"/>
  <c r="AE11" i="2" a="1"/>
  <c r="AE11" i="2" s="1"/>
  <c r="AF11" i="2" a="1"/>
  <c r="AF11" i="2" s="1"/>
  <c r="AG11" i="2" a="1"/>
  <c r="AG11" i="2" s="1"/>
  <c r="AG41" i="2" s="1"/>
  <c r="AH11" i="2" a="1"/>
  <c r="AH11" i="2" s="1"/>
  <c r="AH41" i="2" s="1"/>
  <c r="AI11" i="2" a="1"/>
  <c r="AI11" i="2" s="1"/>
  <c r="AI41" i="2" s="1"/>
  <c r="Z12" i="2" a="1"/>
  <c r="Z12" i="2" s="1"/>
  <c r="Z42" i="2" s="1"/>
  <c r="AA12" i="2" a="1"/>
  <c r="AA12" i="2" s="1"/>
  <c r="AA42" i="2" s="1"/>
  <c r="AB12" i="2" a="1"/>
  <c r="AB12" i="2" s="1"/>
  <c r="AB42" i="2" s="1"/>
  <c r="AC12" i="2" a="1"/>
  <c r="AC12" i="2" s="1"/>
  <c r="AD12" i="2" a="1"/>
  <c r="AD12" i="2" s="1"/>
  <c r="AE12" i="2" a="1"/>
  <c r="AE12" i="2" s="1"/>
  <c r="AF12" i="2" a="1"/>
  <c r="AF12" i="2" s="1"/>
  <c r="AG12" i="2" a="1"/>
  <c r="AG12" i="2" s="1"/>
  <c r="AH12" i="2" a="1"/>
  <c r="AH12" i="2" s="1"/>
  <c r="AH42" i="2" s="1"/>
  <c r="AI12" i="2" a="1"/>
  <c r="AI12" i="2" s="1"/>
  <c r="AI42" i="2" s="1"/>
  <c r="Z13" i="2" a="1"/>
  <c r="Z13" i="2" s="1"/>
  <c r="AA13" i="2" a="1"/>
  <c r="AA13" i="2" s="1"/>
  <c r="AB13" i="2" a="1"/>
  <c r="AB13" i="2" s="1"/>
  <c r="AC13" i="2" a="1"/>
  <c r="AC13" i="2" s="1"/>
  <c r="AD13" i="2" a="1"/>
  <c r="AD13" i="2" s="1"/>
  <c r="AE13" i="2" a="1"/>
  <c r="AE13" i="2" s="1"/>
  <c r="AF13" i="2" a="1"/>
  <c r="AF13" i="2" s="1"/>
  <c r="AG13" i="2" a="1"/>
  <c r="AG13" i="2" s="1"/>
  <c r="AH13" i="2" a="1"/>
  <c r="AH13" i="2" s="1"/>
  <c r="AI13" i="2" a="1"/>
  <c r="AI13" i="2" s="1"/>
  <c r="J17" i="2" a="1"/>
  <c r="J17" i="2"/>
  <c r="K17" i="2" a="1"/>
  <c r="K17" i="2"/>
  <c r="K47" i="2" s="1"/>
  <c r="K62" i="2" s="1"/>
  <c r="L17" i="2" a="1"/>
  <c r="L17" i="2"/>
  <c r="M17" i="2" a="1"/>
  <c r="M17" i="2"/>
  <c r="M47" i="2" s="1"/>
  <c r="M62" i="2" s="1"/>
  <c r="N17" i="2" a="1"/>
  <c r="N17" i="2"/>
  <c r="N47" i="2" s="1"/>
  <c r="N62" i="2" s="1"/>
  <c r="O17" i="2" a="1"/>
  <c r="O17" i="2"/>
  <c r="O47" i="2" s="1"/>
  <c r="O62" i="2" s="1"/>
  <c r="P17" i="2" a="1"/>
  <c r="P17" i="2"/>
  <c r="P47" i="2" s="1"/>
  <c r="P62" i="2" s="1"/>
  <c r="Q17" i="2" a="1"/>
  <c r="Q17" i="2"/>
  <c r="R17" i="2" a="1"/>
  <c r="R17" i="2"/>
  <c r="S17" i="2" a="1"/>
  <c r="S17" i="2"/>
  <c r="S47" i="2" s="1"/>
  <c r="S62" i="2" s="1"/>
  <c r="T17" i="2" a="1"/>
  <c r="T17" i="2"/>
  <c r="U17" i="2" a="1"/>
  <c r="U17" i="2"/>
  <c r="U47" i="2" s="1"/>
  <c r="U62" i="2" s="1"/>
  <c r="V17" i="2" a="1"/>
  <c r="V17" i="2"/>
  <c r="V47" i="2" s="1"/>
  <c r="V62" i="2" s="1"/>
  <c r="W17" i="2" a="1"/>
  <c r="W17" i="2"/>
  <c r="W47" i="2" s="1"/>
  <c r="X17" i="2" a="1"/>
  <c r="X17" i="2"/>
  <c r="X47" i="2" s="1"/>
  <c r="X62" i="2" s="1"/>
  <c r="Y17" i="2" a="1"/>
  <c r="Y17" i="2"/>
  <c r="J18" i="2" a="1"/>
  <c r="J18" i="2"/>
  <c r="K18" i="2" a="1"/>
  <c r="K18" i="2"/>
  <c r="K48" i="2" s="1"/>
  <c r="K63" i="2" s="1"/>
  <c r="L18" i="2" a="1"/>
  <c r="L18" i="2"/>
  <c r="M18" i="2" a="1"/>
  <c r="M18" i="2"/>
  <c r="M48" i="2" s="1"/>
  <c r="N18" i="2" a="1"/>
  <c r="N18" i="2"/>
  <c r="N48" i="2" s="1"/>
  <c r="N63" i="2" s="1"/>
  <c r="O18" i="2" a="1"/>
  <c r="O18" i="2"/>
  <c r="O48" i="2" s="1"/>
  <c r="O63" i="2" s="1"/>
  <c r="P18" i="2" a="1"/>
  <c r="P18" i="2"/>
  <c r="P48" i="2" s="1"/>
  <c r="P63" i="2" s="1"/>
  <c r="Q18" i="2" a="1"/>
  <c r="Q18" i="2"/>
  <c r="R18" i="2" a="1"/>
  <c r="R18" i="2"/>
  <c r="S18" i="2" a="1"/>
  <c r="S18" i="2" s="1"/>
  <c r="S48" i="2" s="1"/>
  <c r="S63" i="2" s="1"/>
  <c r="T18" i="2" a="1"/>
  <c r="T18" i="2"/>
  <c r="U18" i="2" a="1"/>
  <c r="U18" i="2" s="1"/>
  <c r="U48" i="2" s="1"/>
  <c r="V18" i="2" a="1"/>
  <c r="V18" i="2" s="1"/>
  <c r="V48" i="2" s="1"/>
  <c r="V63" i="2" s="1"/>
  <c r="W18" i="2" a="1"/>
  <c r="W18" i="2" s="1"/>
  <c r="W48" i="2" s="1"/>
  <c r="W63" i="2" s="1"/>
  <c r="X18" i="2" a="1"/>
  <c r="X18" i="2" s="1"/>
  <c r="X48" i="2" s="1"/>
  <c r="X63" i="2" s="1"/>
  <c r="Y18" i="2" a="1"/>
  <c r="Y18" i="2" s="1"/>
  <c r="J19" i="2" a="1"/>
  <c r="J19" i="2" s="1"/>
  <c r="K19" i="2" a="1"/>
  <c r="K19" i="2" s="1"/>
  <c r="K49" i="2" s="1"/>
  <c r="L19" i="2" a="1"/>
  <c r="L19" i="2" s="1"/>
  <c r="M19" i="2" a="1"/>
  <c r="M19" i="2" s="1"/>
  <c r="M49" i="2" s="1"/>
  <c r="M64" i="2" s="1"/>
  <c r="N19" i="2" a="1"/>
  <c r="N19" i="2" s="1"/>
  <c r="N49" i="2" s="1"/>
  <c r="N64" i="2" s="1"/>
  <c r="O19" i="2" a="1"/>
  <c r="O19" i="2" s="1"/>
  <c r="O49" i="2" s="1"/>
  <c r="O64" i="2" s="1"/>
  <c r="P19" i="2" a="1"/>
  <c r="P19" i="2" s="1"/>
  <c r="P49" i="2" s="1"/>
  <c r="P64" i="2" s="1"/>
  <c r="Q19" i="2" a="1"/>
  <c r="Q19" i="2" s="1"/>
  <c r="R19" i="2" a="1"/>
  <c r="R19" i="2" s="1"/>
  <c r="S19" i="2" a="1"/>
  <c r="S19" i="2" s="1"/>
  <c r="S49" i="2" s="1"/>
  <c r="S64" i="2" s="1"/>
  <c r="T19" i="2" a="1"/>
  <c r="T19" i="2" s="1"/>
  <c r="U19" i="2" a="1"/>
  <c r="U19" i="2" s="1"/>
  <c r="U49" i="2" s="1"/>
  <c r="U64" i="2" s="1"/>
  <c r="V19" i="2" a="1"/>
  <c r="V19" i="2" s="1"/>
  <c r="V49" i="2" s="1"/>
  <c r="V64" i="2" s="1"/>
  <c r="W19" i="2" a="1"/>
  <c r="W19" i="2" s="1"/>
  <c r="W49" i="2" s="1"/>
  <c r="W64" i="2" s="1"/>
  <c r="X19" i="2" a="1"/>
  <c r="X19" i="2" s="1"/>
  <c r="X49" i="2" s="1"/>
  <c r="X64" i="2" s="1"/>
  <c r="Y19" i="2" a="1"/>
  <c r="Y19" i="2" s="1"/>
  <c r="J20" i="2" a="1"/>
  <c r="J20" i="2" s="1"/>
  <c r="J50" i="2" s="1"/>
  <c r="J65" i="2" s="1"/>
  <c r="K20" i="2" a="1"/>
  <c r="K20" i="2" s="1"/>
  <c r="K50" i="2" s="1"/>
  <c r="K65" i="2" s="1"/>
  <c r="L20" i="2" a="1"/>
  <c r="L20" i="2" s="1"/>
  <c r="M20" i="2" a="1"/>
  <c r="M20" i="2" s="1"/>
  <c r="M50" i="2" s="1"/>
  <c r="M65" i="2" s="1"/>
  <c r="N20" i="2" a="1"/>
  <c r="N20" i="2" s="1"/>
  <c r="N50" i="2" s="1"/>
  <c r="N65" i="2" s="1"/>
  <c r="O20" i="2" a="1"/>
  <c r="O20" i="2" s="1"/>
  <c r="O50" i="2" s="1"/>
  <c r="P20" i="2" a="1"/>
  <c r="P20" i="2" s="1"/>
  <c r="P50" i="2" s="1"/>
  <c r="P65" i="2" s="1"/>
  <c r="Q20" i="2" a="1"/>
  <c r="Q20" i="2" s="1"/>
  <c r="R20" i="2" a="1"/>
  <c r="R20" i="2" s="1"/>
  <c r="R50" i="2" s="1"/>
  <c r="R65" i="2" s="1"/>
  <c r="S20" i="2" a="1"/>
  <c r="S20" i="2" s="1"/>
  <c r="S50" i="2" s="1"/>
  <c r="S65" i="2" s="1"/>
  <c r="T20" i="2" a="1"/>
  <c r="T20" i="2" s="1"/>
  <c r="T50" i="2" s="1"/>
  <c r="U20" i="2" a="1"/>
  <c r="U20" i="2" s="1"/>
  <c r="U50" i="2" s="1"/>
  <c r="U65" i="2" s="1"/>
  <c r="V20" i="2" a="1"/>
  <c r="V20" i="2" s="1"/>
  <c r="V50" i="2" s="1"/>
  <c r="V65" i="2" s="1"/>
  <c r="W20" i="2" a="1"/>
  <c r="W20" i="2" s="1"/>
  <c r="W50" i="2" s="1"/>
  <c r="X20" i="2" a="1"/>
  <c r="X20" i="2" s="1"/>
  <c r="X50" i="2" s="1"/>
  <c r="X65" i="2" s="1"/>
  <c r="Y20" i="2" a="1"/>
  <c r="Y20" i="2" s="1"/>
  <c r="Y50" i="2" s="1"/>
  <c r="Y65" i="2" s="1"/>
  <c r="J21" i="2" a="1"/>
  <c r="J21" i="2" s="1"/>
  <c r="J51" i="2" s="1"/>
  <c r="J66" i="2" s="1"/>
  <c r="K21" i="2" a="1"/>
  <c r="K21" i="2" s="1"/>
  <c r="K51" i="2" s="1"/>
  <c r="L21" i="2" a="1"/>
  <c r="L21" i="2" s="1"/>
  <c r="L51" i="2" s="1"/>
  <c r="L66" i="2" s="1"/>
  <c r="M21" i="2" a="1"/>
  <c r="M21" i="2" s="1"/>
  <c r="M51" i="2" s="1"/>
  <c r="N21" i="2" a="1"/>
  <c r="N21" i="2" s="1"/>
  <c r="N51" i="2" s="1"/>
  <c r="N66" i="2" s="1"/>
  <c r="O21" i="2" a="1"/>
  <c r="O21" i="2" s="1"/>
  <c r="O51" i="2" s="1"/>
  <c r="O66" i="2" s="1"/>
  <c r="P21" i="2" a="1"/>
  <c r="P21" i="2" s="1"/>
  <c r="P51" i="2" s="1"/>
  <c r="P66" i="2" s="1"/>
  <c r="Q21" i="2" a="1"/>
  <c r="Q21" i="2" s="1"/>
  <c r="Q51" i="2" s="1"/>
  <c r="Q66" i="2" s="1"/>
  <c r="R21" i="2" a="1"/>
  <c r="R21" i="2" s="1"/>
  <c r="R51" i="2" s="1"/>
  <c r="R66" i="2" s="1"/>
  <c r="S21" i="2" a="1"/>
  <c r="S21" i="2" s="1"/>
  <c r="S51" i="2" s="1"/>
  <c r="S66" i="2" s="1"/>
  <c r="T21" i="2" a="1"/>
  <c r="T21" i="2"/>
  <c r="U21" i="2" a="1"/>
  <c r="U21" i="2" s="1"/>
  <c r="U51" i="2" s="1"/>
  <c r="U66" i="2" s="1"/>
  <c r="V21" i="2" a="1"/>
  <c r="V21" i="2" s="1"/>
  <c r="V51" i="2" s="1"/>
  <c r="V66" i="2" s="1"/>
  <c r="W21" i="2" a="1"/>
  <c r="W21" i="2" s="1"/>
  <c r="X21" i="2" a="1"/>
  <c r="X21" i="2" s="1"/>
  <c r="X51" i="2" s="1"/>
  <c r="X66" i="2" s="1"/>
  <c r="Y21" i="2" a="1"/>
  <c r="Y21" i="2" s="1"/>
  <c r="Y51" i="2" s="1"/>
  <c r="Y66" i="2" s="1"/>
  <c r="J22" i="2" a="1"/>
  <c r="J22" i="2" s="1"/>
  <c r="J52" i="2" s="1"/>
  <c r="J67" i="2" s="1"/>
  <c r="K22" i="2" a="1"/>
  <c r="K22" i="2" s="1"/>
  <c r="K52" i="2" s="1"/>
  <c r="K67" i="2" s="1"/>
  <c r="L22" i="2" a="1"/>
  <c r="L22" i="2" s="1"/>
  <c r="M22" i="2" a="1"/>
  <c r="M22" i="2" s="1"/>
  <c r="M52" i="2" s="1"/>
  <c r="M67" i="2" s="1"/>
  <c r="N22" i="2" a="1"/>
  <c r="N22" i="2" s="1"/>
  <c r="N52" i="2" s="1"/>
  <c r="N67" i="2" s="1"/>
  <c r="O22" i="2" a="1"/>
  <c r="O22" i="2" s="1"/>
  <c r="O52" i="2" s="1"/>
  <c r="O67" i="2" s="1"/>
  <c r="P22" i="2" a="1"/>
  <c r="P22" i="2" s="1"/>
  <c r="P52" i="2" s="1"/>
  <c r="P67" i="2" s="1"/>
  <c r="Q22" i="2" a="1"/>
  <c r="Q22" i="2" s="1"/>
  <c r="R22" i="2" a="1"/>
  <c r="R22" i="2" s="1"/>
  <c r="R52" i="2" s="1"/>
  <c r="R67" i="2" s="1"/>
  <c r="S22" i="2" a="1"/>
  <c r="S22" i="2" s="1"/>
  <c r="S52" i="2" s="1"/>
  <c r="S67" i="2" s="1"/>
  <c r="T22" i="2" a="1"/>
  <c r="T22" i="2" s="1"/>
  <c r="T52" i="2" s="1"/>
  <c r="T67" i="2" s="1"/>
  <c r="U22" i="2" a="1"/>
  <c r="U22" i="2" s="1"/>
  <c r="U52" i="2" s="1"/>
  <c r="U67" i="2" s="1"/>
  <c r="V22" i="2" a="1"/>
  <c r="V22" i="2" s="1"/>
  <c r="V52" i="2" s="1"/>
  <c r="W22" i="2" a="1"/>
  <c r="W22" i="2" s="1"/>
  <c r="W52" i="2" s="1"/>
  <c r="W67" i="2" s="1"/>
  <c r="X22" i="2" a="1"/>
  <c r="X22" i="2" s="1"/>
  <c r="X52" i="2" s="1"/>
  <c r="X67" i="2" s="1"/>
  <c r="Y22" i="2" a="1"/>
  <c r="Y22" i="2" s="1"/>
  <c r="Y52" i="2" s="1"/>
  <c r="J23" i="2" a="1"/>
  <c r="J23" i="2" s="1"/>
  <c r="J53" i="2" s="1"/>
  <c r="J68" i="2" s="1"/>
  <c r="K23" i="2" a="1"/>
  <c r="K23" i="2" s="1"/>
  <c r="K53" i="2" s="1"/>
  <c r="K68" i="2" s="1"/>
  <c r="L23" i="2" a="1"/>
  <c r="L23" i="2" s="1"/>
  <c r="L53" i="2" s="1"/>
  <c r="L68" i="2" s="1"/>
  <c r="M23" i="2" a="1"/>
  <c r="M23" i="2" s="1"/>
  <c r="M53" i="2" s="1"/>
  <c r="N23" i="2" a="1"/>
  <c r="N23" i="2" s="1"/>
  <c r="N53" i="2" s="1"/>
  <c r="N68" i="2" s="1"/>
  <c r="O23" i="2" a="1"/>
  <c r="O23" i="2" s="1"/>
  <c r="O53" i="2" s="1"/>
  <c r="P23" i="2" a="1"/>
  <c r="P23" i="2" s="1"/>
  <c r="P53" i="2" s="1"/>
  <c r="P68" i="2" s="1"/>
  <c r="Q23" i="2" a="1"/>
  <c r="Q23" i="2" s="1"/>
  <c r="Q53" i="2" s="1"/>
  <c r="Q68" i="2" s="1"/>
  <c r="R23" i="2" a="1"/>
  <c r="R23" i="2" s="1"/>
  <c r="R53" i="2" s="1"/>
  <c r="R68" i="2" s="1"/>
  <c r="S23" i="2" a="1"/>
  <c r="S23" i="2" s="1"/>
  <c r="S53" i="2" s="1"/>
  <c r="S68" i="2" s="1"/>
  <c r="T23" i="2" a="1"/>
  <c r="T23" i="2" s="1"/>
  <c r="U23" i="2" a="1"/>
  <c r="U23" i="2" s="1"/>
  <c r="U53" i="2" s="1"/>
  <c r="U68" i="2" s="1"/>
  <c r="V23" i="2" a="1"/>
  <c r="V23" i="2" s="1"/>
  <c r="V53" i="2" s="1"/>
  <c r="V68" i="2" s="1"/>
  <c r="W23" i="2" a="1"/>
  <c r="W23" i="2" s="1"/>
  <c r="X23" i="2" a="1"/>
  <c r="X23" i="2" s="1"/>
  <c r="X53" i="2" s="1"/>
  <c r="X68" i="2" s="1"/>
  <c r="Y23" i="2" a="1"/>
  <c r="Y23" i="2" s="1"/>
  <c r="Y53" i="2" s="1"/>
  <c r="Y68" i="2" s="1"/>
  <c r="J24" i="2" a="1"/>
  <c r="J24" i="2" s="1"/>
  <c r="J54" i="2" s="1"/>
  <c r="J69" i="2" s="1"/>
  <c r="K24" i="2" a="1"/>
  <c r="K24" i="2" s="1"/>
  <c r="K54" i="2" s="1"/>
  <c r="K69" i="2" s="1"/>
  <c r="L24" i="2" a="1"/>
  <c r="L24" i="2" s="1"/>
  <c r="M24" i="2" a="1"/>
  <c r="M24" i="2" s="1"/>
  <c r="M54" i="2" s="1"/>
  <c r="M69" i="2" s="1"/>
  <c r="N24" i="2" a="1"/>
  <c r="N24" i="2" s="1"/>
  <c r="N54" i="2" s="1"/>
  <c r="N69" i="2" s="1"/>
  <c r="O24" i="2" a="1"/>
  <c r="O24" i="2" s="1"/>
  <c r="O54" i="2" s="1"/>
  <c r="O69" i="2" s="1"/>
  <c r="P24" i="2" a="1"/>
  <c r="P24" i="2" s="1"/>
  <c r="P54" i="2" s="1"/>
  <c r="P69" i="2" s="1"/>
  <c r="Q24" i="2" a="1"/>
  <c r="Q24" i="2" s="1"/>
  <c r="R24" i="2" a="1"/>
  <c r="R24" i="2" s="1"/>
  <c r="R54" i="2" s="1"/>
  <c r="R69" i="2" s="1"/>
  <c r="S24" i="2" a="1"/>
  <c r="S24" i="2" s="1"/>
  <c r="S54" i="2" s="1"/>
  <c r="T24" i="2" a="1"/>
  <c r="T24" i="2" s="1"/>
  <c r="T54" i="2" s="1"/>
  <c r="T69" i="2" s="1"/>
  <c r="U24" i="2" a="1"/>
  <c r="U24" i="2" s="1"/>
  <c r="U54" i="2" s="1"/>
  <c r="U69" i="2" s="1"/>
  <c r="V24" i="2" a="1"/>
  <c r="V24" i="2" s="1"/>
  <c r="V54" i="2" s="1"/>
  <c r="V69" i="2" s="1"/>
  <c r="W24" i="2" a="1"/>
  <c r="W24" i="2" s="1"/>
  <c r="W54" i="2" s="1"/>
  <c r="W69" i="2" s="1"/>
  <c r="X24" i="2" a="1"/>
  <c r="X24" i="2" s="1"/>
  <c r="X54" i="2" s="1"/>
  <c r="Y24" i="2" a="1"/>
  <c r="Y24" i="2" s="1"/>
  <c r="Y54" i="2" s="1"/>
  <c r="Y69" i="2" s="1"/>
  <c r="J25" i="2" a="1"/>
  <c r="J25" i="2" s="1"/>
  <c r="J55" i="2" s="1"/>
  <c r="J70" i="2" s="1"/>
  <c r="K25" i="2" a="1"/>
  <c r="K25" i="2" s="1"/>
  <c r="K55" i="2" s="1"/>
  <c r="K70" i="2" s="1"/>
  <c r="L25" i="2" a="1"/>
  <c r="L25" i="2" s="1"/>
  <c r="L55" i="2" s="1"/>
  <c r="L70" i="2" s="1"/>
  <c r="M25" i="2" a="1"/>
  <c r="M25" i="2" s="1"/>
  <c r="M55" i="2" s="1"/>
  <c r="M70" i="2" s="1"/>
  <c r="N25" i="2" a="1"/>
  <c r="N25" i="2" s="1"/>
  <c r="N55" i="2" s="1"/>
  <c r="N70" i="2" s="1"/>
  <c r="O25" i="2" a="1"/>
  <c r="O25" i="2" s="1"/>
  <c r="O55" i="2" s="1"/>
  <c r="P25" i="2" a="1"/>
  <c r="P25" i="2" s="1"/>
  <c r="P55" i="2" s="1"/>
  <c r="P70" i="2" s="1"/>
  <c r="Q25" i="2" a="1"/>
  <c r="Q25" i="2" s="1"/>
  <c r="Q55" i="2" s="1"/>
  <c r="R25" i="2" a="1"/>
  <c r="R25" i="2" s="1"/>
  <c r="R55" i="2" s="1"/>
  <c r="R70" i="2" s="1"/>
  <c r="S25" i="2" a="1"/>
  <c r="S25" i="2" s="1"/>
  <c r="S55" i="2" s="1"/>
  <c r="S70" i="2" s="1"/>
  <c r="T25" i="2" a="1"/>
  <c r="T25" i="2" s="1"/>
  <c r="U25" i="2" a="1"/>
  <c r="U25" i="2" s="1"/>
  <c r="U55" i="2" s="1"/>
  <c r="V25" i="2" a="1"/>
  <c r="V25" i="2" s="1"/>
  <c r="V55" i="2" s="1"/>
  <c r="V70" i="2" s="1"/>
  <c r="W25" i="2" a="1"/>
  <c r="W25" i="2" s="1"/>
  <c r="X25" i="2" a="1"/>
  <c r="X25" i="2" s="1"/>
  <c r="X55" i="2" s="1"/>
  <c r="X70" i="2" s="1"/>
  <c r="Y25" i="2" a="1"/>
  <c r="Y25" i="2" s="1"/>
  <c r="Y55" i="2" s="1"/>
  <c r="Y70" i="2" s="1"/>
  <c r="J26" i="2" a="1"/>
  <c r="J26" i="2" s="1"/>
  <c r="J56" i="2" s="1"/>
  <c r="J71" i="2" s="1"/>
  <c r="K26" i="2" a="1"/>
  <c r="K26" i="2" s="1"/>
  <c r="K56" i="2" s="1"/>
  <c r="K71" i="2" s="1"/>
  <c r="L26" i="2" a="1"/>
  <c r="L26" i="2" s="1"/>
  <c r="M26" i="2" a="1"/>
  <c r="M26" i="2" s="1"/>
  <c r="M56" i="2" s="1"/>
  <c r="M71" i="2" s="1"/>
  <c r="N26" i="2" a="1"/>
  <c r="N26" i="2" s="1"/>
  <c r="N56" i="2" s="1"/>
  <c r="N71" i="2" s="1"/>
  <c r="O26" i="2" a="1"/>
  <c r="O26" i="2" s="1"/>
  <c r="O56" i="2" s="1"/>
  <c r="O71" i="2" s="1"/>
  <c r="P26" i="2" a="1"/>
  <c r="P26" i="2" s="1"/>
  <c r="P56" i="2" s="1"/>
  <c r="P71" i="2" s="1"/>
  <c r="Q26" i="2" a="1"/>
  <c r="Q26" i="2" s="1"/>
  <c r="R26" i="2" a="1"/>
  <c r="R26" i="2" s="1"/>
  <c r="R56" i="2" s="1"/>
  <c r="R71" i="2" s="1"/>
  <c r="S26" i="2" a="1"/>
  <c r="S26" i="2" s="1"/>
  <c r="S56" i="2" s="1"/>
  <c r="S71" i="2" s="1"/>
  <c r="T26" i="2" a="1"/>
  <c r="T26" i="2" s="1"/>
  <c r="T56" i="2" s="1"/>
  <c r="T71" i="2" s="1"/>
  <c r="U26" i="2" a="1"/>
  <c r="U26" i="2" s="1"/>
  <c r="U56" i="2" s="1"/>
  <c r="V26" i="2" a="1"/>
  <c r="V26" i="2" s="1"/>
  <c r="V56" i="2" s="1"/>
  <c r="V71" i="2" s="1"/>
  <c r="W26" i="2" a="1"/>
  <c r="W26" i="2" s="1"/>
  <c r="W56" i="2" s="1"/>
  <c r="W71" i="2" s="1"/>
  <c r="X26" i="2" a="1"/>
  <c r="X26" i="2" s="1"/>
  <c r="X56" i="2" s="1"/>
  <c r="X71" i="2" s="1"/>
  <c r="Y26" i="2" a="1"/>
  <c r="Y26" i="2" s="1"/>
  <c r="Y56" i="2" s="1"/>
  <c r="Y71" i="2" s="1"/>
  <c r="J27" i="2" a="1"/>
  <c r="J27" i="2" s="1"/>
  <c r="J57" i="2" s="1"/>
  <c r="J72" i="2" s="1"/>
  <c r="K27" i="2" a="1"/>
  <c r="K27" i="2" s="1"/>
  <c r="K57" i="2" s="1"/>
  <c r="L27" i="2" a="1"/>
  <c r="L27" i="2" s="1"/>
  <c r="L57" i="2" s="1"/>
  <c r="L72" i="2" s="1"/>
  <c r="M27" i="2" a="1"/>
  <c r="M27" i="2" s="1"/>
  <c r="M57" i="2" s="1"/>
  <c r="M72" i="2" s="1"/>
  <c r="N27" i="2" a="1"/>
  <c r="N27" i="2" s="1"/>
  <c r="N57" i="2" s="1"/>
  <c r="N72" i="2" s="1"/>
  <c r="O27" i="2" a="1"/>
  <c r="O27" i="2" s="1"/>
  <c r="O57" i="2" s="1"/>
  <c r="P27" i="2" a="1"/>
  <c r="P27" i="2" s="1"/>
  <c r="P57" i="2" s="1"/>
  <c r="P72" i="2" s="1"/>
  <c r="Q27" i="2" a="1"/>
  <c r="Q27" i="2" s="1"/>
  <c r="Q57" i="2" s="1"/>
  <c r="R27" i="2" a="1"/>
  <c r="R27" i="2" s="1"/>
  <c r="R57" i="2" s="1"/>
  <c r="R72" i="2" s="1"/>
  <c r="S27" i="2" a="1"/>
  <c r="S27" i="2" s="1"/>
  <c r="S57" i="2" s="1"/>
  <c r="T27" i="2" a="1"/>
  <c r="T27" i="2" s="1"/>
  <c r="U27" i="2" a="1"/>
  <c r="U27" i="2" s="1"/>
  <c r="U57" i="2" s="1"/>
  <c r="U72" i="2" s="1"/>
  <c r="V27" i="2" a="1"/>
  <c r="V27" i="2" s="1"/>
  <c r="V57" i="2" s="1"/>
  <c r="V72" i="2" s="1"/>
  <c r="W27" i="2" a="1"/>
  <c r="W27" i="2" s="1"/>
  <c r="X27" i="2" a="1"/>
  <c r="X27" i="2" s="1"/>
  <c r="X57" i="2" s="1"/>
  <c r="X72" i="2" s="1"/>
  <c r="Y27" i="2" a="1"/>
  <c r="Y27" i="2" s="1"/>
  <c r="Y57" i="2" s="1"/>
  <c r="Y72" i="2" s="1"/>
  <c r="J28" i="2" a="1"/>
  <c r="J28" i="2" s="1"/>
  <c r="J58" i="2" s="1"/>
  <c r="K28" i="2" a="1"/>
  <c r="K28" i="2" s="1"/>
  <c r="K58" i="2" s="1"/>
  <c r="K73" i="2" s="1"/>
  <c r="L28" i="2" a="1"/>
  <c r="L28" i="2" s="1"/>
  <c r="M28" i="2" a="1"/>
  <c r="M28" i="2" s="1"/>
  <c r="M58" i="2" s="1"/>
  <c r="M73" i="2" s="1"/>
  <c r="N28" i="2" a="1"/>
  <c r="N28" i="2" s="1"/>
  <c r="N58" i="2" s="1"/>
  <c r="N73" i="2" s="1"/>
  <c r="O28" i="2" a="1"/>
  <c r="O28" i="2" s="1"/>
  <c r="O58" i="2" s="1"/>
  <c r="P28" i="2" a="1"/>
  <c r="P28" i="2" s="1"/>
  <c r="P58" i="2" s="1"/>
  <c r="P73" i="2" s="1"/>
  <c r="Q28" i="2" a="1"/>
  <c r="Q28" i="2" s="1"/>
  <c r="R28" i="2" a="1"/>
  <c r="R28" i="2" s="1"/>
  <c r="R58" i="2" s="1"/>
  <c r="R73" i="2" s="1"/>
  <c r="S28" i="2" a="1"/>
  <c r="S28" i="2" s="1"/>
  <c r="S58" i="2" s="1"/>
  <c r="T28" i="2" a="1"/>
  <c r="T28" i="2" s="1"/>
  <c r="T58" i="2" s="1"/>
  <c r="T73" i="2" s="1"/>
  <c r="U28" i="2" a="1"/>
  <c r="U28" i="2" s="1"/>
  <c r="U58" i="2" s="1"/>
  <c r="U73" i="2" s="1"/>
  <c r="V28" i="2" a="1"/>
  <c r="V28" i="2" s="1"/>
  <c r="V58" i="2" s="1"/>
  <c r="V73" i="2" s="1"/>
  <c r="W28" i="2" a="1"/>
  <c r="W28" i="2" s="1"/>
  <c r="W58" i="2" s="1"/>
  <c r="X28" i="2" a="1"/>
  <c r="X28" i="2" s="1"/>
  <c r="X58" i="2" s="1"/>
  <c r="X73" i="2" s="1"/>
  <c r="Y28" i="2" a="1"/>
  <c r="Y28" i="2" s="1"/>
  <c r="Y58" i="2" s="1"/>
  <c r="Y73" i="2" s="1"/>
  <c r="J2" i="2" a="1"/>
  <c r="J2" i="2" s="1"/>
  <c r="J32" i="2" s="1"/>
  <c r="K2" i="2" a="1"/>
  <c r="K2" i="2" s="1"/>
  <c r="K32" i="2" s="1"/>
  <c r="L2" i="2" a="1"/>
  <c r="L2" i="2" s="1"/>
  <c r="M2" i="2" a="1"/>
  <c r="M2" i="2" s="1"/>
  <c r="M32" i="2" s="1"/>
  <c r="N2" i="2" a="1"/>
  <c r="N2" i="2" s="1"/>
  <c r="O2" i="2" a="1"/>
  <c r="O2" i="2" s="1"/>
  <c r="P2" i="2" a="1"/>
  <c r="P2" i="2" s="1"/>
  <c r="P32" i="2" s="1"/>
  <c r="Q2" i="2" a="1"/>
  <c r="Q2" i="2" s="1"/>
  <c r="Q32" i="2" s="1"/>
  <c r="R2" i="2" a="1"/>
  <c r="R2" i="2" s="1"/>
  <c r="R32" i="2" s="1"/>
  <c r="S2" i="2" a="1"/>
  <c r="S2" i="2" s="1"/>
  <c r="S32" i="2" s="1"/>
  <c r="T2" i="2" a="1"/>
  <c r="T2" i="2" s="1"/>
  <c r="U2" i="2" a="1"/>
  <c r="U2" i="2" s="1"/>
  <c r="U32" i="2" s="1"/>
  <c r="V2" i="2" a="1"/>
  <c r="V2" i="2" s="1"/>
  <c r="W2" i="2" a="1"/>
  <c r="W2" i="2" s="1"/>
  <c r="X2" i="2" a="1"/>
  <c r="X2" i="2" s="1"/>
  <c r="X32" i="2" s="1"/>
  <c r="Y2" i="2" a="1"/>
  <c r="Y2" i="2" s="1"/>
  <c r="Y32" i="2" s="1"/>
  <c r="J3" i="2" a="1"/>
  <c r="J3" i="2" s="1"/>
  <c r="J33" i="2" s="1"/>
  <c r="K3" i="2" a="1"/>
  <c r="K3" i="2" s="1"/>
  <c r="K33" i="2" s="1"/>
  <c r="L3" i="2" a="1"/>
  <c r="L3" i="2" s="1"/>
  <c r="L33" i="2" s="1"/>
  <c r="M3" i="2" a="1"/>
  <c r="M3" i="2" s="1"/>
  <c r="N3" i="2" a="1"/>
  <c r="N3" i="2" s="1"/>
  <c r="N33" i="2" s="1"/>
  <c r="O3" i="2" a="1"/>
  <c r="O3" i="2" s="1"/>
  <c r="P3" i="2" a="1"/>
  <c r="P3" i="2" s="1"/>
  <c r="Q3" i="2" a="1"/>
  <c r="Q3" i="2" s="1"/>
  <c r="Q33" i="2" s="1"/>
  <c r="R3" i="2" a="1"/>
  <c r="R3" i="2" s="1"/>
  <c r="R33" i="2" s="1"/>
  <c r="S3" i="2" a="1"/>
  <c r="S3" i="2" s="1"/>
  <c r="S33" i="2" s="1"/>
  <c r="T3" i="2" a="1"/>
  <c r="T3" i="2" s="1"/>
  <c r="T33" i="2" s="1"/>
  <c r="U3" i="2" a="1"/>
  <c r="U3" i="2" s="1"/>
  <c r="V3" i="2" a="1"/>
  <c r="V3" i="2" s="1"/>
  <c r="V33" i="2" s="1"/>
  <c r="W3" i="2" a="1"/>
  <c r="W3" i="2" s="1"/>
  <c r="X3" i="2" a="1"/>
  <c r="X3" i="2" s="1"/>
  <c r="Y3" i="2" a="1"/>
  <c r="Y3" i="2" s="1"/>
  <c r="Y33" i="2" s="1"/>
  <c r="J4" i="2" a="1"/>
  <c r="J4" i="2" s="1"/>
  <c r="J34" i="2" s="1"/>
  <c r="K4" i="2" a="1"/>
  <c r="K4" i="2" s="1"/>
  <c r="K34" i="2" s="1"/>
  <c r="L4" i="2" a="1"/>
  <c r="L4" i="2" s="1"/>
  <c r="L34" i="2" s="1"/>
  <c r="M4" i="2" a="1"/>
  <c r="M4" i="2" s="1"/>
  <c r="M34" i="2" s="1"/>
  <c r="N4" i="2" a="1"/>
  <c r="N4" i="2" s="1"/>
  <c r="O4" i="2" a="1"/>
  <c r="O4" i="2" s="1"/>
  <c r="O34" i="2" s="1"/>
  <c r="P4" i="2" a="1"/>
  <c r="P4" i="2" s="1"/>
  <c r="Q4" i="2" a="1"/>
  <c r="Q4" i="2" s="1"/>
  <c r="R4" i="2" a="1"/>
  <c r="R4" i="2" s="1"/>
  <c r="R34" i="2" s="1"/>
  <c r="S4" i="2" a="1"/>
  <c r="S4" i="2" s="1"/>
  <c r="S34" i="2" s="1"/>
  <c r="T4" i="2" a="1"/>
  <c r="T4" i="2" s="1"/>
  <c r="T34" i="2" s="1"/>
  <c r="U4" i="2" a="1"/>
  <c r="U4" i="2" s="1"/>
  <c r="U34" i="2" s="1"/>
  <c r="V4" i="2" a="1"/>
  <c r="V4" i="2" s="1"/>
  <c r="W4" i="2" a="1"/>
  <c r="W4" i="2" s="1"/>
  <c r="W34" i="2" s="1"/>
  <c r="X4" i="2" a="1"/>
  <c r="X4" i="2" s="1"/>
  <c r="Y4" i="2" a="1"/>
  <c r="Y4" i="2" s="1"/>
  <c r="J5" i="2" a="1"/>
  <c r="J5" i="2" s="1"/>
  <c r="K5" i="2" a="1"/>
  <c r="K5" i="2" s="1"/>
  <c r="K35" i="2" s="1"/>
  <c r="L5" i="2" a="1"/>
  <c r="L5" i="2" s="1"/>
  <c r="L35" i="2" s="1"/>
  <c r="M5" i="2" a="1"/>
  <c r="M5" i="2" s="1"/>
  <c r="M35" i="2" s="1"/>
  <c r="N5" i="2" a="1"/>
  <c r="N5" i="2" s="1"/>
  <c r="N35" i="2" s="1"/>
  <c r="O5" i="2" a="1"/>
  <c r="O5" i="2" s="1"/>
  <c r="P5" i="2" a="1"/>
  <c r="P5" i="2" s="1"/>
  <c r="P35" i="2" s="1"/>
  <c r="Q5" i="2" a="1"/>
  <c r="Q5" i="2" s="1"/>
  <c r="R5" i="2" a="1"/>
  <c r="R5" i="2" s="1"/>
  <c r="S5" i="2" a="1"/>
  <c r="S5" i="2" s="1"/>
  <c r="S35" i="2" s="1"/>
  <c r="T5" i="2" a="1"/>
  <c r="T5" i="2" s="1"/>
  <c r="T35" i="2" s="1"/>
  <c r="U5" i="2" a="1"/>
  <c r="U5" i="2" s="1"/>
  <c r="U35" i="2" s="1"/>
  <c r="V5" i="2" a="1"/>
  <c r="V5" i="2" s="1"/>
  <c r="V35" i="2" s="1"/>
  <c r="W5" i="2" a="1"/>
  <c r="W5" i="2" s="1"/>
  <c r="X5" i="2" a="1"/>
  <c r="X5" i="2" s="1"/>
  <c r="X35" i="2" s="1"/>
  <c r="Y5" i="2" a="1"/>
  <c r="Y5" i="2" s="1"/>
  <c r="J6" i="2" a="1"/>
  <c r="J6" i="2" s="1"/>
  <c r="K6" i="2" a="1"/>
  <c r="K6" i="2" s="1"/>
  <c r="L6" i="2" a="1"/>
  <c r="L6" i="2" s="1"/>
  <c r="L36" i="2" s="1"/>
  <c r="M6" i="2" a="1"/>
  <c r="M6" i="2" s="1"/>
  <c r="M36" i="2" s="1"/>
  <c r="N6" i="2" a="1"/>
  <c r="N6" i="2" s="1"/>
  <c r="N36" i="2" s="1"/>
  <c r="O6" i="2" a="1"/>
  <c r="O6" i="2" s="1"/>
  <c r="O36" i="2" s="1"/>
  <c r="P6" i="2" a="1"/>
  <c r="P6" i="2" s="1"/>
  <c r="Q6" i="2" a="1"/>
  <c r="Q6" i="2" s="1"/>
  <c r="Q36" i="2" s="1"/>
  <c r="R6" i="2" a="1"/>
  <c r="R6" i="2" s="1"/>
  <c r="S6" i="2" a="1"/>
  <c r="S6" i="2" s="1"/>
  <c r="T6" i="2" a="1"/>
  <c r="T6" i="2" s="1"/>
  <c r="T36" i="2" s="1"/>
  <c r="U6" i="2" a="1"/>
  <c r="U6" i="2" s="1"/>
  <c r="U36" i="2" s="1"/>
  <c r="V6" i="2" a="1"/>
  <c r="V6" i="2" s="1"/>
  <c r="V36" i="2" s="1"/>
  <c r="W6" i="2" a="1"/>
  <c r="W6" i="2" s="1"/>
  <c r="W36" i="2" s="1"/>
  <c r="X6" i="2" a="1"/>
  <c r="X6" i="2" s="1"/>
  <c r="Y6" i="2" a="1"/>
  <c r="Y6" i="2" s="1"/>
  <c r="Y36" i="2" s="1"/>
  <c r="J7" i="2" a="1"/>
  <c r="J7" i="2" s="1"/>
  <c r="J37" i="2" s="1"/>
  <c r="K7" i="2" a="1"/>
  <c r="K7" i="2" s="1"/>
  <c r="L7" i="2" a="1"/>
  <c r="L7" i="2" s="1"/>
  <c r="M7" i="2" a="1"/>
  <c r="M7" i="2" s="1"/>
  <c r="M37" i="2" s="1"/>
  <c r="N7" i="2" a="1"/>
  <c r="N7" i="2" s="1"/>
  <c r="N37" i="2" s="1"/>
  <c r="O7" i="2" a="1"/>
  <c r="O7" i="2" s="1"/>
  <c r="O37" i="2" s="1"/>
  <c r="P7" i="2" a="1"/>
  <c r="P7" i="2" s="1"/>
  <c r="P37" i="2" s="1"/>
  <c r="Q7" i="2" a="1"/>
  <c r="Q7" i="2" s="1"/>
  <c r="R7" i="2" a="1"/>
  <c r="R7" i="2" s="1"/>
  <c r="R37" i="2" s="1"/>
  <c r="S7" i="2" a="1"/>
  <c r="S7" i="2" s="1"/>
  <c r="T7" i="2" a="1"/>
  <c r="T7" i="2" s="1"/>
  <c r="U7" i="2" a="1"/>
  <c r="U7" i="2" s="1"/>
  <c r="U37" i="2" s="1"/>
  <c r="V7" i="2" a="1"/>
  <c r="V7" i="2" s="1"/>
  <c r="V37" i="2" s="1"/>
  <c r="W7" i="2" a="1"/>
  <c r="W7" i="2" s="1"/>
  <c r="W37" i="2" s="1"/>
  <c r="X7" i="2" a="1"/>
  <c r="X7" i="2" s="1"/>
  <c r="X37" i="2" s="1"/>
  <c r="Y7" i="2" a="1"/>
  <c r="Y7" i="2" s="1"/>
  <c r="J8" i="2" a="1"/>
  <c r="J8" i="2" s="1"/>
  <c r="K8" i="2" a="1"/>
  <c r="K8" i="2" s="1"/>
  <c r="K38" i="2" s="1"/>
  <c r="L8" i="2" a="1"/>
  <c r="L8" i="2" s="1"/>
  <c r="M8" i="2" a="1"/>
  <c r="M8" i="2" s="1"/>
  <c r="N8" i="2" a="1"/>
  <c r="N8" i="2" s="1"/>
  <c r="N38" i="2" s="1"/>
  <c r="O8" i="2" a="1"/>
  <c r="O8" i="2" s="1"/>
  <c r="O38" i="2" s="1"/>
  <c r="P8" i="2" a="1"/>
  <c r="P8" i="2" s="1"/>
  <c r="P38" i="2" s="1"/>
  <c r="Q8" i="2" a="1"/>
  <c r="Q8" i="2" s="1"/>
  <c r="Q38" i="2" s="1"/>
  <c r="R8" i="2" a="1"/>
  <c r="R8" i="2" s="1"/>
  <c r="S8" i="2" a="1"/>
  <c r="S8" i="2" s="1"/>
  <c r="S38" i="2" s="1"/>
  <c r="T8" i="2" a="1"/>
  <c r="T8" i="2" s="1"/>
  <c r="U8" i="2" a="1"/>
  <c r="U8" i="2" s="1"/>
  <c r="V8" i="2" a="1"/>
  <c r="V8" i="2" s="1"/>
  <c r="V38" i="2" s="1"/>
  <c r="W8" i="2" a="1"/>
  <c r="W8" i="2" s="1"/>
  <c r="W38" i="2" s="1"/>
  <c r="X8" i="2" a="1"/>
  <c r="X8" i="2" s="1"/>
  <c r="X38" i="2" s="1"/>
  <c r="Y8" i="2" a="1"/>
  <c r="Y8" i="2" s="1"/>
  <c r="Y38" i="2" s="1"/>
  <c r="J9" i="2" a="1"/>
  <c r="J9" i="2" s="1"/>
  <c r="J39" i="2" s="1"/>
  <c r="K9" i="2" a="1"/>
  <c r="K9" i="2" s="1"/>
  <c r="L9" i="2" a="1"/>
  <c r="L9" i="2" s="1"/>
  <c r="L39" i="2" s="1"/>
  <c r="M9" i="2" a="1"/>
  <c r="M9" i="2" s="1"/>
  <c r="N9" i="2" a="1"/>
  <c r="N9" i="2" s="1"/>
  <c r="O9" i="2" a="1"/>
  <c r="O9" i="2" s="1"/>
  <c r="O39" i="2" s="1"/>
  <c r="P9" i="2" a="1"/>
  <c r="P9" i="2" s="1"/>
  <c r="P39" i="2" s="1"/>
  <c r="Q9" i="2" a="1"/>
  <c r="Q9" i="2" s="1"/>
  <c r="Q39" i="2" s="1"/>
  <c r="R9" i="2" a="1"/>
  <c r="R9" i="2" s="1"/>
  <c r="R39" i="2" s="1"/>
  <c r="S9" i="2" a="1"/>
  <c r="S9" i="2" s="1"/>
  <c r="T9" i="2" a="1"/>
  <c r="T9" i="2" s="1"/>
  <c r="T39" i="2" s="1"/>
  <c r="U9" i="2" a="1"/>
  <c r="U9" i="2" s="1"/>
  <c r="V9" i="2" a="1"/>
  <c r="V9" i="2" s="1"/>
  <c r="W9" i="2" a="1"/>
  <c r="W9" i="2" s="1"/>
  <c r="W39" i="2" s="1"/>
  <c r="X9" i="2" a="1"/>
  <c r="X9" i="2" s="1"/>
  <c r="X39" i="2" s="1"/>
  <c r="Y9" i="2" a="1"/>
  <c r="Y9" i="2" s="1"/>
  <c r="Y39" i="2" s="1"/>
  <c r="J10" i="2" a="1"/>
  <c r="J10" i="2" s="1"/>
  <c r="J40" i="2" s="1"/>
  <c r="K10" i="2" a="1"/>
  <c r="K10" i="2" s="1"/>
  <c r="K40" i="2" s="1"/>
  <c r="L10" i="2" a="1"/>
  <c r="L10" i="2" s="1"/>
  <c r="M10" i="2" a="1"/>
  <c r="M10" i="2" s="1"/>
  <c r="M40" i="2" s="1"/>
  <c r="N10" i="2" a="1"/>
  <c r="N10" i="2" s="1"/>
  <c r="O10" i="2" a="1"/>
  <c r="O10" i="2" s="1"/>
  <c r="P10" i="2" a="1"/>
  <c r="P10" i="2" s="1"/>
  <c r="P40" i="2" s="1"/>
  <c r="Q10" i="2" a="1"/>
  <c r="Q10" i="2" s="1"/>
  <c r="Q40" i="2" s="1"/>
  <c r="R10" i="2" a="1"/>
  <c r="R10" i="2" s="1"/>
  <c r="R40" i="2" s="1"/>
  <c r="S10" i="2" a="1"/>
  <c r="S10" i="2" s="1"/>
  <c r="S40" i="2" s="1"/>
  <c r="T10" i="2" a="1"/>
  <c r="T10" i="2" s="1"/>
  <c r="U10" i="2" a="1"/>
  <c r="U10" i="2" s="1"/>
  <c r="V10" i="2" a="1"/>
  <c r="V10" i="2" s="1"/>
  <c r="W10" i="2" a="1"/>
  <c r="W10" i="2" s="1"/>
  <c r="X10" i="2" a="1"/>
  <c r="X10" i="2" s="1"/>
  <c r="X40" i="2" s="1"/>
  <c r="Y10" i="2" a="1"/>
  <c r="Y10" i="2" s="1"/>
  <c r="Y40" i="2" s="1"/>
  <c r="J11" i="2" a="1"/>
  <c r="J11" i="2" s="1"/>
  <c r="J41" i="2" s="1"/>
  <c r="K11" i="2" a="1"/>
  <c r="K11" i="2" s="1"/>
  <c r="K41" i="2" s="1"/>
  <c r="L11" i="2" a="1"/>
  <c r="L11" i="2" s="1"/>
  <c r="L41" i="2" s="1"/>
  <c r="M11" i="2" a="1"/>
  <c r="M11" i="2" s="1"/>
  <c r="N11" i="2" a="1"/>
  <c r="N11" i="2" s="1"/>
  <c r="O11" i="2" a="1"/>
  <c r="O11" i="2" s="1"/>
  <c r="P11" i="2" a="1"/>
  <c r="P11" i="2" s="1"/>
  <c r="Q11" i="2" a="1"/>
  <c r="Q11" i="2" s="1"/>
  <c r="Q41" i="2" s="1"/>
  <c r="R11" i="2" a="1"/>
  <c r="R11" i="2" s="1"/>
  <c r="R41" i="2" s="1"/>
  <c r="S11" i="2" a="1"/>
  <c r="S11" i="2" s="1"/>
  <c r="S41" i="2" s="1"/>
  <c r="T11" i="2" a="1"/>
  <c r="T11" i="2" s="1"/>
  <c r="T41" i="2" s="1"/>
  <c r="U11" i="2" a="1"/>
  <c r="U11" i="2" s="1"/>
  <c r="V11" i="2" a="1"/>
  <c r="V11" i="2" s="1"/>
  <c r="W11" i="2" a="1"/>
  <c r="W11" i="2" s="1"/>
  <c r="X11" i="2" a="1"/>
  <c r="X11" i="2" s="1"/>
  <c r="Y11" i="2" a="1"/>
  <c r="Y11" i="2" s="1"/>
  <c r="Y41" i="2" s="1"/>
  <c r="J12" i="2" a="1"/>
  <c r="J12" i="2" s="1"/>
  <c r="J42" i="2" s="1"/>
  <c r="K12" i="2" a="1"/>
  <c r="K12" i="2" s="1"/>
  <c r="K42" i="2" s="1"/>
  <c r="L12" i="2" a="1"/>
  <c r="L12" i="2" s="1"/>
  <c r="L42" i="2" s="1"/>
  <c r="M12" i="2" a="1"/>
  <c r="M12" i="2" s="1"/>
  <c r="M42" i="2" s="1"/>
  <c r="N12" i="2" a="1"/>
  <c r="N12" i="2" s="1"/>
  <c r="O12" i="2" a="1"/>
  <c r="O12" i="2" s="1"/>
  <c r="P12" i="2" a="1"/>
  <c r="P12" i="2" s="1"/>
  <c r="Q12" i="2" a="1"/>
  <c r="Q12" i="2" s="1"/>
  <c r="R12" i="2" a="1"/>
  <c r="R12" i="2" s="1"/>
  <c r="R42" i="2" s="1"/>
  <c r="S12" i="2" a="1"/>
  <c r="S12" i="2" s="1"/>
  <c r="S42" i="2" s="1"/>
  <c r="T12" i="2" a="1"/>
  <c r="T12" i="2" s="1"/>
  <c r="T42" i="2" s="1"/>
  <c r="U12" i="2" a="1"/>
  <c r="U12" i="2" s="1"/>
  <c r="V12" i="2" a="1"/>
  <c r="V12" i="2" s="1"/>
  <c r="W12" i="2" a="1"/>
  <c r="W12" i="2" s="1"/>
  <c r="X12" i="2" a="1"/>
  <c r="X12" i="2" s="1"/>
  <c r="Y12" i="2" a="1"/>
  <c r="Y12" i="2" s="1"/>
  <c r="J13" i="2" a="1"/>
  <c r="J13" i="2" s="1"/>
  <c r="K13" i="2" a="1"/>
  <c r="K13" i="2" s="1"/>
  <c r="K43" i="2" s="1"/>
  <c r="L13" i="2" a="1"/>
  <c r="L13" i="2" s="1"/>
  <c r="L43" i="2" s="1"/>
  <c r="M13" i="2" a="1"/>
  <c r="M13" i="2" s="1"/>
  <c r="N13" i="2" a="1"/>
  <c r="N13" i="2" s="1"/>
  <c r="O13" i="2" a="1"/>
  <c r="O13" i="2" s="1"/>
  <c r="P13" i="2" a="1"/>
  <c r="P13" i="2" s="1"/>
  <c r="Q13" i="2" a="1"/>
  <c r="Q13" i="2" s="1"/>
  <c r="R13" i="2" a="1"/>
  <c r="R13" i="2" s="1"/>
  <c r="S13" i="2" a="1"/>
  <c r="S13" i="2" s="1"/>
  <c r="T13" i="2" a="1"/>
  <c r="T13" i="2" s="1"/>
  <c r="U13" i="2" a="1"/>
  <c r="U13" i="2" s="1"/>
  <c r="V13" i="2" a="1"/>
  <c r="V13" i="2" s="1"/>
  <c r="W13" i="2" a="1"/>
  <c r="W13" i="2" s="1"/>
  <c r="W43" i="2" s="1"/>
  <c r="W73" i="2" s="1"/>
  <c r="X13" i="2" a="1"/>
  <c r="X13" i="2" s="1"/>
  <c r="Y13" i="2" a="1"/>
  <c r="Y13" i="2" s="1"/>
  <c r="E17" i="2" a="1"/>
  <c r="E17" i="2" s="1"/>
  <c r="E47" i="2" s="1"/>
  <c r="E62" i="2" s="1"/>
  <c r="F17" i="2" a="1"/>
  <c r="F17" i="2" s="1"/>
  <c r="F47" i="2" s="1"/>
  <c r="G17" i="2" a="1"/>
  <c r="G17" i="2" s="1"/>
  <c r="G47" i="2" s="1"/>
  <c r="G62" i="2" s="1"/>
  <c r="H17" i="2" a="1"/>
  <c r="H17" i="2" s="1"/>
  <c r="H47" i="2" s="1"/>
  <c r="H62" i="2" s="1"/>
  <c r="I17" i="2" a="1"/>
  <c r="I17" i="2" s="1"/>
  <c r="E18" i="2" a="1"/>
  <c r="E18" i="2" s="1"/>
  <c r="E48" i="2" s="1"/>
  <c r="F18" i="2" a="1"/>
  <c r="F18" i="2" s="1"/>
  <c r="F48" i="2" s="1"/>
  <c r="F63" i="2" s="1"/>
  <c r="G18" i="2" a="1"/>
  <c r="G18" i="2" s="1"/>
  <c r="G48" i="2" s="1"/>
  <c r="H18" i="2" a="1"/>
  <c r="H18" i="2" s="1"/>
  <c r="H48" i="2" s="1"/>
  <c r="H63" i="2" s="1"/>
  <c r="I18" i="2" a="1"/>
  <c r="I18" i="2" s="1"/>
  <c r="E19" i="2" a="1"/>
  <c r="E19" i="2" s="1"/>
  <c r="E49" i="2" s="1"/>
  <c r="E64" i="2" s="1"/>
  <c r="F19" i="2" a="1"/>
  <c r="F19" i="2" s="1"/>
  <c r="F49" i="2" s="1"/>
  <c r="F64" i="2" s="1"/>
  <c r="G19" i="2" a="1"/>
  <c r="G19" i="2" s="1"/>
  <c r="G49" i="2" s="1"/>
  <c r="G64" i="2" s="1"/>
  <c r="H19" i="2" a="1"/>
  <c r="H19" i="2" s="1"/>
  <c r="H49" i="2" s="1"/>
  <c r="I19" i="2" a="1"/>
  <c r="I19" i="2" s="1"/>
  <c r="E20" i="2" a="1"/>
  <c r="E20" i="2" s="1"/>
  <c r="E50" i="2" s="1"/>
  <c r="F20" i="2" a="1"/>
  <c r="F20" i="2" s="1"/>
  <c r="F50" i="2" s="1"/>
  <c r="F65" i="2" s="1"/>
  <c r="G20" i="2" a="1"/>
  <c r="G20" i="2" s="1"/>
  <c r="G50" i="2" s="1"/>
  <c r="H20" i="2" a="1"/>
  <c r="H20" i="2" s="1"/>
  <c r="H50" i="2" s="1"/>
  <c r="H65" i="2" s="1"/>
  <c r="I20" i="2" a="1"/>
  <c r="I20" i="2" s="1"/>
  <c r="E21" i="2" a="1"/>
  <c r="E21" i="2" s="1"/>
  <c r="E51" i="2" s="1"/>
  <c r="F21" i="2" a="1"/>
  <c r="F21" i="2" s="1"/>
  <c r="F51" i="2" s="1"/>
  <c r="G21" i="2" a="1"/>
  <c r="G21" i="2" s="1"/>
  <c r="H21" i="2" a="1"/>
  <c r="H21" i="2" s="1"/>
  <c r="H51" i="2" s="1"/>
  <c r="I21" i="2" a="1"/>
  <c r="I21" i="2" s="1"/>
  <c r="I51" i="2" s="1"/>
  <c r="I66" i="2" s="1"/>
  <c r="E22" i="2" a="1"/>
  <c r="E22" i="2" s="1"/>
  <c r="E52" i="2" s="1"/>
  <c r="F22" i="2" a="1"/>
  <c r="F22" i="2" s="1"/>
  <c r="F52" i="2" s="1"/>
  <c r="F67" i="2" s="1"/>
  <c r="G22" i="2" a="1"/>
  <c r="G22" i="2" s="1"/>
  <c r="G52" i="2" s="1"/>
  <c r="G67" i="2" s="1"/>
  <c r="H22" i="2" a="1"/>
  <c r="H22" i="2" s="1"/>
  <c r="H52" i="2" s="1"/>
  <c r="H67" i="2" s="1"/>
  <c r="I22" i="2" a="1"/>
  <c r="I22" i="2" s="1"/>
  <c r="I52" i="2" s="1"/>
  <c r="E23" i="2" a="1"/>
  <c r="E23" i="2" s="1"/>
  <c r="E53" i="2" s="1"/>
  <c r="E68" i="2" s="1"/>
  <c r="F23" i="2" a="1"/>
  <c r="F23" i="2" s="1"/>
  <c r="F53" i="2" s="1"/>
  <c r="G23" i="2" a="1"/>
  <c r="G23" i="2" s="1"/>
  <c r="H23" i="2" a="1"/>
  <c r="H23" i="2" s="1"/>
  <c r="H53" i="2" s="1"/>
  <c r="I23" i="2" a="1"/>
  <c r="I23" i="2" s="1"/>
  <c r="I53" i="2" s="1"/>
  <c r="I68" i="2" s="1"/>
  <c r="E24" i="2" a="1"/>
  <c r="E24" i="2" s="1"/>
  <c r="E54" i="2" s="1"/>
  <c r="E69" i="2" s="1"/>
  <c r="F24" i="2" a="1"/>
  <c r="F24" i="2" s="1"/>
  <c r="F54" i="2" s="1"/>
  <c r="G24" i="2" a="1"/>
  <c r="G24" i="2" s="1"/>
  <c r="G54" i="2" s="1"/>
  <c r="H24" i="2" a="1"/>
  <c r="H24" i="2" s="1"/>
  <c r="H54" i="2" s="1"/>
  <c r="H69" i="2" s="1"/>
  <c r="I24" i="2" a="1"/>
  <c r="I24" i="2" s="1"/>
  <c r="E25" i="2" a="1"/>
  <c r="E25" i="2" s="1"/>
  <c r="E55" i="2" s="1"/>
  <c r="E70" i="2" s="1"/>
  <c r="F25" i="2" a="1"/>
  <c r="F25" i="2" s="1"/>
  <c r="F55" i="2" s="1"/>
  <c r="G25" i="2" a="1"/>
  <c r="G25" i="2" s="1"/>
  <c r="H25" i="2" a="1"/>
  <c r="H25" i="2" s="1"/>
  <c r="H55" i="2" s="1"/>
  <c r="I25" i="2" a="1"/>
  <c r="I25" i="2" s="1"/>
  <c r="I55" i="2" s="1"/>
  <c r="E26" i="2" a="1"/>
  <c r="E26" i="2" s="1"/>
  <c r="E56" i="2" s="1"/>
  <c r="F26" i="2" a="1"/>
  <c r="F26" i="2" s="1"/>
  <c r="F56" i="2" s="1"/>
  <c r="F71" i="2" s="1"/>
  <c r="G26" i="2" a="1"/>
  <c r="G26" i="2" s="1"/>
  <c r="G56" i="2" s="1"/>
  <c r="H26" i="2" a="1"/>
  <c r="H26" i="2" s="1"/>
  <c r="H56" i="2" s="1"/>
  <c r="I26" i="2" a="1"/>
  <c r="I26" i="2" s="1"/>
  <c r="I56" i="2" s="1"/>
  <c r="I71" i="2" s="1"/>
  <c r="E27" i="2" a="1"/>
  <c r="E27" i="2" s="1"/>
  <c r="E57" i="2" s="1"/>
  <c r="E72" i="2" s="1"/>
  <c r="F27" i="2" a="1"/>
  <c r="F27" i="2" s="1"/>
  <c r="F57" i="2" s="1"/>
  <c r="F72" i="2" s="1"/>
  <c r="G27" i="2" a="1"/>
  <c r="G27" i="2" s="1"/>
  <c r="H27" i="2" a="1"/>
  <c r="H27" i="2" s="1"/>
  <c r="H57" i="2" s="1"/>
  <c r="I27" i="2" a="1"/>
  <c r="I27" i="2" s="1"/>
  <c r="I57" i="2" s="1"/>
  <c r="I72" i="2" s="1"/>
  <c r="E28" i="2" a="1"/>
  <c r="E28" i="2" s="1"/>
  <c r="E58" i="2" s="1"/>
  <c r="F28" i="2" a="1"/>
  <c r="F28" i="2" s="1"/>
  <c r="F58" i="2" s="1"/>
  <c r="F73" i="2" s="1"/>
  <c r="G28" i="2" a="1"/>
  <c r="G28" i="2" s="1"/>
  <c r="G58" i="2" s="1"/>
  <c r="H28" i="2" a="1"/>
  <c r="H28" i="2" s="1"/>
  <c r="H58" i="2" s="1"/>
  <c r="H73" i="2" s="1"/>
  <c r="I28" i="2" a="1"/>
  <c r="I28" i="2" s="1"/>
  <c r="D18" i="2" a="1"/>
  <c r="D18" i="2" s="1"/>
  <c r="D19" i="2" a="1"/>
  <c r="D19" i="2" s="1"/>
  <c r="D49" i="2" s="1"/>
  <c r="D20" i="2" a="1"/>
  <c r="D20" i="2" s="1"/>
  <c r="D50" i="2" s="1"/>
  <c r="D65" i="2" s="1"/>
  <c r="D21" i="2" a="1"/>
  <c r="D21" i="2" s="1"/>
  <c r="D51" i="2" s="1"/>
  <c r="D22" i="2" a="1"/>
  <c r="D22" i="2" s="1"/>
  <c r="D52" i="2" s="1"/>
  <c r="D67" i="2" s="1"/>
  <c r="D23" i="2" a="1"/>
  <c r="D23" i="2" s="1"/>
  <c r="D53" i="2" s="1"/>
  <c r="D24" i="2" a="1"/>
  <c r="D24" i="2" s="1"/>
  <c r="D54" i="2" s="1"/>
  <c r="D69" i="2" s="1"/>
  <c r="D25" i="2" a="1"/>
  <c r="D25" i="2" s="1"/>
  <c r="D55" i="2" s="1"/>
  <c r="D26" i="2" a="1"/>
  <c r="D26" i="2" s="1"/>
  <c r="D56" i="2" s="1"/>
  <c r="D27" i="2" a="1"/>
  <c r="D27" i="2" s="1"/>
  <c r="D57" i="2" s="1"/>
  <c r="D28" i="2" a="1"/>
  <c r="D28" i="2" s="1"/>
  <c r="D58" i="2" s="1"/>
  <c r="D17" i="2" a="1"/>
  <c r="D17" i="2" s="1"/>
  <c r="E2" i="2" a="1"/>
  <c r="E2" i="2" s="1"/>
  <c r="E32" i="2" s="1"/>
  <c r="F2" i="2" a="1"/>
  <c r="F2" i="2" s="1"/>
  <c r="F32" i="2" s="1"/>
  <c r="G2" i="2" a="1"/>
  <c r="G2" i="2" s="1"/>
  <c r="H2" i="2" a="1"/>
  <c r="H2" i="2" s="1"/>
  <c r="H32" i="2" s="1"/>
  <c r="I2" i="2" a="1"/>
  <c r="I2" i="2" s="1"/>
  <c r="I32" i="2" s="1"/>
  <c r="E3" i="2" a="1"/>
  <c r="E3" i="2" s="1"/>
  <c r="E33" i="2" s="1"/>
  <c r="F3" i="2" a="1"/>
  <c r="F3" i="2" s="1"/>
  <c r="F33" i="2" s="1"/>
  <c r="G3" i="2" a="1"/>
  <c r="G3" i="2" s="1"/>
  <c r="H3" i="2" a="1"/>
  <c r="H3" i="2" s="1"/>
  <c r="I3" i="2" a="1"/>
  <c r="I3" i="2" s="1"/>
  <c r="I33" i="2" s="1"/>
  <c r="E4" i="2" a="1"/>
  <c r="E4" i="2" s="1"/>
  <c r="E34" i="2" s="1"/>
  <c r="F4" i="2" a="1"/>
  <c r="F4" i="2" s="1"/>
  <c r="G4" i="2" a="1"/>
  <c r="G4" i="2" s="1"/>
  <c r="G34" i="2" s="1"/>
  <c r="H4" i="2" a="1"/>
  <c r="H4" i="2" s="1"/>
  <c r="H34" i="2" s="1"/>
  <c r="I4" i="2" a="1"/>
  <c r="I4" i="2" s="1"/>
  <c r="E5" i="2" a="1"/>
  <c r="E5" i="2" s="1"/>
  <c r="E35" i="2" s="1"/>
  <c r="F5" i="2" a="1"/>
  <c r="F5" i="2" s="1"/>
  <c r="F35" i="2" s="1"/>
  <c r="G5" i="2" a="1"/>
  <c r="G5" i="2" s="1"/>
  <c r="G35" i="2" s="1"/>
  <c r="H5" i="2" a="1"/>
  <c r="H5" i="2" s="1"/>
  <c r="H35" i="2" s="1"/>
  <c r="I5" i="2" a="1"/>
  <c r="I5" i="2" s="1"/>
  <c r="E6" i="2" a="1"/>
  <c r="E6" i="2" s="1"/>
  <c r="E36" i="2" s="1"/>
  <c r="F6" i="2" a="1"/>
  <c r="F6" i="2" s="1"/>
  <c r="F36" i="2" s="1"/>
  <c r="G6" i="2" a="1"/>
  <c r="G6" i="2" s="1"/>
  <c r="G36" i="2" s="1"/>
  <c r="H6" i="2" a="1"/>
  <c r="H6" i="2" s="1"/>
  <c r="H36" i="2" s="1"/>
  <c r="AK66" i="2" s="1"/>
  <c r="I6" i="2" a="1"/>
  <c r="I6" i="2" s="1"/>
  <c r="I36" i="2" s="1"/>
  <c r="E7" i="2" a="1"/>
  <c r="E7" i="2" s="1"/>
  <c r="E37" i="2" s="1"/>
  <c r="F7" i="2" a="1"/>
  <c r="F7" i="2" s="1"/>
  <c r="F37" i="2" s="1"/>
  <c r="G7" i="2" a="1"/>
  <c r="G7" i="2" s="1"/>
  <c r="G37" i="2" s="1"/>
  <c r="H7" i="2" a="1"/>
  <c r="H7" i="2" s="1"/>
  <c r="H37" i="2" s="1"/>
  <c r="I7" i="2" a="1"/>
  <c r="I7" i="2" s="1"/>
  <c r="I37" i="2" s="1"/>
  <c r="E8" i="2" a="1"/>
  <c r="E8" i="2" s="1"/>
  <c r="F8" i="2" a="1"/>
  <c r="F8" i="2" s="1"/>
  <c r="F38" i="2" s="1"/>
  <c r="G8" i="2" a="1"/>
  <c r="G8" i="2" s="1"/>
  <c r="G38" i="2" s="1"/>
  <c r="H8" i="2" a="1"/>
  <c r="H8" i="2" s="1"/>
  <c r="H38" i="2" s="1"/>
  <c r="I8" i="2" a="1"/>
  <c r="I8" i="2" s="1"/>
  <c r="I38" i="2" s="1"/>
  <c r="E9" i="2" a="1"/>
  <c r="E9" i="2" s="1"/>
  <c r="F9" i="2" a="1"/>
  <c r="F9" i="2" s="1"/>
  <c r="G9" i="2" a="1"/>
  <c r="G9" i="2" s="1"/>
  <c r="G39" i="2" s="1"/>
  <c r="H9" i="2" a="1"/>
  <c r="H9" i="2" s="1"/>
  <c r="H39" i="2" s="1"/>
  <c r="I9" i="2" a="1"/>
  <c r="I9" i="2" s="1"/>
  <c r="I39" i="2" s="1"/>
  <c r="E10" i="2" a="1"/>
  <c r="E10" i="2" s="1"/>
  <c r="E40" i="2" s="1"/>
  <c r="F10" i="2" a="1"/>
  <c r="F10" i="2" s="1"/>
  <c r="F40" i="2" s="1"/>
  <c r="G10" i="2" a="1"/>
  <c r="G10" i="2" s="1"/>
  <c r="H10" i="2" a="1"/>
  <c r="H10" i="2" s="1"/>
  <c r="H40" i="2" s="1"/>
  <c r="I10" i="2" a="1"/>
  <c r="I10" i="2" s="1"/>
  <c r="I40" i="2" s="1"/>
  <c r="I70" i="2" s="1"/>
  <c r="E11" i="2" a="1"/>
  <c r="E11" i="2" s="1"/>
  <c r="E41" i="2" s="1"/>
  <c r="F11" i="2" a="1"/>
  <c r="F11" i="2" s="1"/>
  <c r="G11" i="2" a="1"/>
  <c r="G11" i="2" s="1"/>
  <c r="G41" i="2" s="1"/>
  <c r="H11" i="2" a="1"/>
  <c r="H11" i="2" s="1"/>
  <c r="I11" i="2" a="1"/>
  <c r="I11" i="2" s="1"/>
  <c r="I41" i="2" s="1"/>
  <c r="E12" i="2" a="1"/>
  <c r="E12" i="2" s="1"/>
  <c r="E42" i="2" s="1"/>
  <c r="F12" i="2" a="1"/>
  <c r="F12" i="2" s="1"/>
  <c r="G12" i="2" a="1"/>
  <c r="G12" i="2" s="1"/>
  <c r="G42" i="2" s="1"/>
  <c r="H12" i="2" a="1"/>
  <c r="H12" i="2" s="1"/>
  <c r="H42" i="2" s="1"/>
  <c r="I12" i="2" a="1"/>
  <c r="I12" i="2" s="1"/>
  <c r="E13" i="2" a="1"/>
  <c r="E13" i="2" s="1"/>
  <c r="E43" i="2" s="1"/>
  <c r="F13" i="2" a="1"/>
  <c r="F13" i="2" s="1"/>
  <c r="G13" i="2" a="1"/>
  <c r="G13" i="2" s="1"/>
  <c r="G43" i="2" s="1"/>
  <c r="H13" i="2" a="1"/>
  <c r="H13" i="2" s="1"/>
  <c r="I13" i="2" a="1"/>
  <c r="I13" i="2" s="1"/>
  <c r="D3" i="2" a="1"/>
  <c r="D3" i="2" s="1"/>
  <c r="D33" i="2" s="1"/>
  <c r="D4" i="2" a="1"/>
  <c r="D4" i="2" s="1"/>
  <c r="D34" i="2" s="1"/>
  <c r="D5" i="2" a="1"/>
  <c r="D5" i="2" s="1"/>
  <c r="D6" i="2" a="1"/>
  <c r="D6" i="2" s="1"/>
  <c r="D36" i="2" s="1"/>
  <c r="D7" i="2" a="1"/>
  <c r="D7" i="2" s="1"/>
  <c r="D8" i="2" a="1"/>
  <c r="D8" i="2" s="1"/>
  <c r="D38" i="2" s="1"/>
  <c r="D9" i="2" a="1"/>
  <c r="D9" i="2" s="1"/>
  <c r="D10" i="2" a="1"/>
  <c r="D10" i="2" s="1"/>
  <c r="D40" i="2" s="1"/>
  <c r="D11" i="2" a="1"/>
  <c r="D11" i="2" s="1"/>
  <c r="D41" i="2" s="1"/>
  <c r="D71" i="2" s="1"/>
  <c r="D12" i="2" a="1"/>
  <c r="D12" i="2" s="1"/>
  <c r="D42" i="2" s="1"/>
  <c r="D13" i="2" a="1"/>
  <c r="D13" i="2" s="1"/>
  <c r="D2" i="2" a="1"/>
  <c r="D2" i="2" s="1"/>
  <c r="D32" i="2" s="1"/>
  <c r="H70" i="2" l="1"/>
  <c r="U70" i="2"/>
  <c r="AK64" i="2"/>
  <c r="S73" i="2"/>
  <c r="H71" i="2"/>
  <c r="D73" i="2"/>
  <c r="Q73" i="2"/>
  <c r="M68" i="2"/>
  <c r="O72" i="2"/>
  <c r="G70" i="2"/>
  <c r="G73" i="2"/>
  <c r="D64" i="2"/>
  <c r="E71" i="2"/>
  <c r="I67" i="2"/>
  <c r="D68" i="2"/>
  <c r="H68" i="2"/>
  <c r="G65" i="2"/>
  <c r="F62" i="2"/>
  <c r="D63" i="2"/>
  <c r="I69" i="2"/>
  <c r="F70" i="2"/>
  <c r="E67" i="2"/>
  <c r="I63" i="2"/>
  <c r="D66" i="2"/>
  <c r="E73" i="2"/>
  <c r="G71" i="2"/>
  <c r="F68" i="2"/>
  <c r="H66" i="2"/>
  <c r="E65" i="2"/>
  <c r="G63" i="2"/>
  <c r="I73" i="2"/>
  <c r="H64" i="2"/>
  <c r="O73" i="2"/>
  <c r="D62" i="2"/>
  <c r="D72" i="2"/>
  <c r="G69" i="2"/>
  <c r="E63" i="2"/>
  <c r="H72" i="2"/>
  <c r="F66" i="2"/>
  <c r="D70" i="2"/>
  <c r="G72" i="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<sst xmlns="http://schemas.openxmlformats.org/spreadsheetml/2006/main" count="6521" uniqueCount="525">
  <si>
    <t>In this workbook</t>
  </si>
  <si>
    <t>The following tab groups are colour coded within this workbook:</t>
  </si>
  <si>
    <t>Info &amp; Static summary</t>
  </si>
  <si>
    <t>notes to consider during analysis and reporting as well as a static copy of the results tables</t>
  </si>
  <si>
    <t>Calculations</t>
  </si>
  <si>
    <t>calculation spreadsheet to assess journey time differences</t>
  </si>
  <si>
    <t>Raw data</t>
  </si>
  <si>
    <t>raw data downloaded from TomTom Traffic Stats ©Agilysis / ©TomTom</t>
  </si>
  <si>
    <t>Notes</t>
  </si>
  <si>
    <t>The long routes (East West 1, East West 2 and North South 1) have very low sample sizes and therefore may not be representative. Whether these are reported or not should be carefully considered</t>
  </si>
  <si>
    <t>Results Summary</t>
  </si>
  <si>
    <t>The residential streets identified through resident complaints see a higher increase in journey times compared to the other external roads assessed. It could be hypothesised that this is due to increased shortcutting through those streets. However, this would have to be confirmed through ATC or ANPR surveys</t>
  </si>
  <si>
    <t>The average weekday sees the lowest impact on external roads. Bigger impacts are seen on weekends and which are also reflected in the 7 day average</t>
  </si>
  <si>
    <t>Date Range</t>
  </si>
  <si>
    <t>Time Set</t>
  </si>
  <si>
    <t>East - West 1 (WB)</t>
  </si>
  <si>
    <t>East - West 1 (EB)</t>
  </si>
  <si>
    <t>North - South 1 (SB)</t>
  </si>
  <si>
    <t>North - South 1 (NB)</t>
  </si>
  <si>
    <t>East - West 2 (WB)</t>
  </si>
  <si>
    <t>East - West 2 (EB)</t>
  </si>
  <si>
    <t>Feeder Road WB</t>
  </si>
  <si>
    <t>Feeder Road EB</t>
  </si>
  <si>
    <t>Church Road WB</t>
  </si>
  <si>
    <t>Church Road EB</t>
  </si>
  <si>
    <t>Blackswarth Road NB</t>
  </si>
  <si>
    <t>Blackswarth Road SB</t>
  </si>
  <si>
    <t>Crews Hole Road WB</t>
  </si>
  <si>
    <t>Crews Hole Road EB</t>
  </si>
  <si>
    <t>St Phillips Causeway NB</t>
  </si>
  <si>
    <t>St Phillips Causeway SB</t>
  </si>
  <si>
    <t>Whitehall Road WB</t>
  </si>
  <si>
    <t>Whitehall Road EB</t>
  </si>
  <si>
    <t>Troopers Hill Road NB</t>
  </si>
  <si>
    <t>Troopers Hill Road SB</t>
  </si>
  <si>
    <t>Chalks Road NB</t>
  </si>
  <si>
    <t>Chalks Road SB</t>
  </si>
  <si>
    <t>Hudd's Vale EB</t>
  </si>
  <si>
    <t>Hudd's Vale WB</t>
  </si>
  <si>
    <t>Marling Road NB</t>
  </si>
  <si>
    <t>Marling Road SB</t>
  </si>
  <si>
    <t>Hillside Road EB</t>
  </si>
  <si>
    <t>Hillside Road WB</t>
  </si>
  <si>
    <t>Whitehall Avenue EB</t>
  </si>
  <si>
    <t>Whitehall Avenue WB</t>
  </si>
  <si>
    <t>Plummer's Hill NB</t>
  </si>
  <si>
    <t>Plummer's Hill SB</t>
  </si>
  <si>
    <t>external roads</t>
  </si>
  <si>
    <t>resident roads</t>
  </si>
  <si>
    <t>Tue - Tur</t>
  </si>
  <si>
    <t>7:00-19:00 - full period</t>
  </si>
  <si>
    <t>8:00-9:00 - AM peak</t>
  </si>
  <si>
    <t>16:00-17:00 - PM peak</t>
  </si>
  <si>
    <t>9:00-16:00 - Interpeak</t>
  </si>
  <si>
    <t>weekends</t>
  </si>
  <si>
    <t>full week</t>
  </si>
  <si>
    <t>2024 Tue - Thur</t>
  </si>
  <si>
    <t>2024 weekends</t>
  </si>
  <si>
    <t>2024 full week</t>
  </si>
  <si>
    <t>2025 Tue - Tur</t>
  </si>
  <si>
    <t>2025 weekends</t>
  </si>
  <si>
    <t>2025 full week</t>
  </si>
  <si>
    <t>% diff</t>
  </si>
  <si>
    <t>Route Id</t>
  </si>
  <si>
    <t>Route</t>
  </si>
  <si>
    <t>Full Traversal</t>
  </si>
  <si>
    <t>Probe Source</t>
  </si>
  <si>
    <t>Covered Route Length [meters]</t>
  </si>
  <si>
    <t>Sample size [avg per segment]</t>
  </si>
  <si>
    <t>Average Travel Time [hh:mm:ss]</t>
  </si>
  <si>
    <t>Median Travel Time [hh:mm:ss]</t>
  </si>
  <si>
    <t>Harmonic Average Speed [kph]</t>
  </si>
  <si>
    <t>15th percentile Speed [kph]</t>
  </si>
  <si>
    <t>85th percentile Speed [kph]</t>
  </si>
  <si>
    <t>1</t>
  </si>
  <si>
    <t>true</t>
  </si>
  <si>
    <t>ALL</t>
  </si>
  <si>
    <t>00:00:00</t>
  </si>
  <si>
    <t>00:10:24</t>
  </si>
  <si>
    <t>00:14:19</t>
  </si>
  <si>
    <t>00:14:31</t>
  </si>
  <si>
    <t>2</t>
  </si>
  <si>
    <t>3</t>
  </si>
  <si>
    <t>00:13:21</t>
  </si>
  <si>
    <t>00:14:21</t>
  </si>
  <si>
    <t>00:16:42</t>
  </si>
  <si>
    <t>00:18:56</t>
  </si>
  <si>
    <t>00:11:09</t>
  </si>
  <si>
    <t>00:11:01</t>
  </si>
  <si>
    <t>00:09:30</t>
  </si>
  <si>
    <t>00:09:39</t>
  </si>
  <si>
    <t>00:11:12</t>
  </si>
  <si>
    <t>00:10:52</t>
  </si>
  <si>
    <t>00:11:41</t>
  </si>
  <si>
    <t>00:10:35</t>
  </si>
  <si>
    <t>00:15:45</t>
  </si>
  <si>
    <t>00:14:27</t>
  </si>
  <si>
    <t>00:11:19</t>
  </si>
  <si>
    <t>00:10:36</t>
  </si>
  <si>
    <t>00:12:27</t>
  </si>
  <si>
    <t>00:12:18</t>
  </si>
  <si>
    <t>00:13:22</t>
  </si>
  <si>
    <t>00:13:49</t>
  </si>
  <si>
    <t>00:10:11</t>
  </si>
  <si>
    <t>00:09:51</t>
  </si>
  <si>
    <t>00:10:47</t>
  </si>
  <si>
    <t>00:10:40</t>
  </si>
  <si>
    <t>00:10:01</t>
  </si>
  <si>
    <t>00:10:38</t>
  </si>
  <si>
    <t>00:12:20</t>
  </si>
  <si>
    <t>00:12:08</t>
  </si>
  <si>
    <t>00:11:57</t>
  </si>
  <si>
    <t>00:11:05</t>
  </si>
  <si>
    <t>00:10:45</t>
  </si>
  <si>
    <t>00:11:40</t>
  </si>
  <si>
    <t>00:11:38</t>
  </si>
  <si>
    <t>4</t>
  </si>
  <si>
    <t>00:08:36</t>
  </si>
  <si>
    <t>00:07:41</t>
  </si>
  <si>
    <t>00:13:04</t>
  </si>
  <si>
    <t>00:14:59</t>
  </si>
  <si>
    <t>00:12:12</t>
  </si>
  <si>
    <t>00:12:14</t>
  </si>
  <si>
    <t>5</t>
  </si>
  <si>
    <t>00:09:58</t>
  </si>
  <si>
    <t>00:11:07</t>
  </si>
  <si>
    <t>00:10:53</t>
  </si>
  <si>
    <t>00:11:16</t>
  </si>
  <si>
    <t>00:09:35</t>
  </si>
  <si>
    <t>00:09:28</t>
  </si>
  <si>
    <t>00:09:44</t>
  </si>
  <si>
    <t>00:09:40</t>
  </si>
  <si>
    <t>00:08:44</t>
  </si>
  <si>
    <t>00:08:28</t>
  </si>
  <si>
    <t>00:09:53</t>
  </si>
  <si>
    <t>00:09:54</t>
  </si>
  <si>
    <t>00:10:33</t>
  </si>
  <si>
    <t>00:10:19</t>
  </si>
  <si>
    <t>00:09:22</t>
  </si>
  <si>
    <t>00:09:08</t>
  </si>
  <si>
    <t>00:10:44</t>
  </si>
  <si>
    <t>00:11:50</t>
  </si>
  <si>
    <t>00:10:46</t>
  </si>
  <si>
    <t>00:09:48</t>
  </si>
  <si>
    <t>00:09:49</t>
  </si>
  <si>
    <t>00:08:21</t>
  </si>
  <si>
    <t>00:08:25</t>
  </si>
  <si>
    <t>00:07:05</t>
  </si>
  <si>
    <t>00:10:32</t>
  </si>
  <si>
    <t>00:10:20</t>
  </si>
  <si>
    <t>00:10:28</t>
  </si>
  <si>
    <t>00:10:05</t>
  </si>
  <si>
    <t>00:09:47</t>
  </si>
  <si>
    <t>6</t>
  </si>
  <si>
    <t>00:09:37</t>
  </si>
  <si>
    <t>00:09:04</t>
  </si>
  <si>
    <t>00:09:52</t>
  </si>
  <si>
    <t>00:09:57</t>
  </si>
  <si>
    <t>00:08:53</t>
  </si>
  <si>
    <t>00:08:49</t>
  </si>
  <si>
    <t>00:08:03</t>
  </si>
  <si>
    <t>00:07:55</t>
  </si>
  <si>
    <t>00:08:10</t>
  </si>
  <si>
    <t>00:08:11</t>
  </si>
  <si>
    <t>00:08:34</t>
  </si>
  <si>
    <t>00:08:38</t>
  </si>
  <si>
    <t>00:08:31</t>
  </si>
  <si>
    <t>00:09:19</t>
  </si>
  <si>
    <t>00:09:07</t>
  </si>
  <si>
    <t>00:09:17</t>
  </si>
  <si>
    <t>00:08:37</t>
  </si>
  <si>
    <t>00:09:20</t>
  </si>
  <si>
    <t>00:09:14</t>
  </si>
  <si>
    <t>00:11:03</t>
  </si>
  <si>
    <t>00:09:33</t>
  </si>
  <si>
    <t>00:08:32</t>
  </si>
  <si>
    <t>00:07:49</t>
  </si>
  <si>
    <t>00:07:52</t>
  </si>
  <si>
    <t>00:08:05</t>
  </si>
  <si>
    <t>00:09:02</t>
  </si>
  <si>
    <t>00:08:54</t>
  </si>
  <si>
    <t>00:09:09</t>
  </si>
  <si>
    <t>00:08:41</t>
  </si>
  <si>
    <t>00:04:13</t>
  </si>
  <si>
    <t>00:05:04</t>
  </si>
  <si>
    <t>00:05:07</t>
  </si>
  <si>
    <t>00:04:42</t>
  </si>
  <si>
    <t>00:04:38</t>
  </si>
  <si>
    <t>00:04:08</t>
  </si>
  <si>
    <t>00:04:05</t>
  </si>
  <si>
    <t>00:03:41</t>
  </si>
  <si>
    <t>00:03:50</t>
  </si>
  <si>
    <t>00:03:57</t>
  </si>
  <si>
    <t>00:03:55</t>
  </si>
  <si>
    <t>00:03:51</t>
  </si>
  <si>
    <t>00:03:46</t>
  </si>
  <si>
    <t>00:04:04</t>
  </si>
  <si>
    <t>00:04:56</t>
  </si>
  <si>
    <t>00:04:57</t>
  </si>
  <si>
    <t>00:04:23</t>
  </si>
  <si>
    <t>00:03:58</t>
  </si>
  <si>
    <t>00:04:28</t>
  </si>
  <si>
    <t>00:04:24</t>
  </si>
  <si>
    <t>00:05:17</t>
  </si>
  <si>
    <t>00:05:03</t>
  </si>
  <si>
    <t>00:04:43</t>
  </si>
  <si>
    <t>00:04:07</t>
  </si>
  <si>
    <t>00:03:25</t>
  </si>
  <si>
    <t>00:03:17</t>
  </si>
  <si>
    <t>00:03:48</t>
  </si>
  <si>
    <t>00:03:44</t>
  </si>
  <si>
    <t>00:04:01</t>
  </si>
  <si>
    <t>00:04:17</t>
  </si>
  <si>
    <t>00:04:15</t>
  </si>
  <si>
    <t>00:04:52</t>
  </si>
  <si>
    <t>00:04:11</t>
  </si>
  <si>
    <t>00:04:18</t>
  </si>
  <si>
    <t>00:03:59</t>
  </si>
  <si>
    <t>00:03:52</t>
  </si>
  <si>
    <t>00:03:30</t>
  </si>
  <si>
    <t>00:03:24</t>
  </si>
  <si>
    <t>00:04:12</t>
  </si>
  <si>
    <t>00:04:14</t>
  </si>
  <si>
    <t>00:03:45</t>
  </si>
  <si>
    <t>00:03:19</t>
  </si>
  <si>
    <t>00:03:16</t>
  </si>
  <si>
    <t>00:03:03</t>
  </si>
  <si>
    <t>00:03:01</t>
  </si>
  <si>
    <t>00:02:59</t>
  </si>
  <si>
    <t>00:02:47</t>
  </si>
  <si>
    <t>00:03:00</t>
  </si>
  <si>
    <t>00:02:52</t>
  </si>
  <si>
    <t>00:03:08</t>
  </si>
  <si>
    <t>00:03:04</t>
  </si>
  <si>
    <t>00:03:22</t>
  </si>
  <si>
    <t>00:03:47</t>
  </si>
  <si>
    <t>00:03:35</t>
  </si>
  <si>
    <t>00:03:18</t>
  </si>
  <si>
    <t>00:03:14</t>
  </si>
  <si>
    <t>00:03:27</t>
  </si>
  <si>
    <t>00:03:31</t>
  </si>
  <si>
    <t>00:03:15</t>
  </si>
  <si>
    <t>00:02:22</t>
  </si>
  <si>
    <t>00:02:35</t>
  </si>
  <si>
    <t>00:02:34</t>
  </si>
  <si>
    <t>00:02:42</t>
  </si>
  <si>
    <t>00:03:11</t>
  </si>
  <si>
    <t>00:02:56</t>
  </si>
  <si>
    <t>00:03:02</t>
  </si>
  <si>
    <t>00:03:36</t>
  </si>
  <si>
    <t>00:03:13</t>
  </si>
  <si>
    <t>00:03:07</t>
  </si>
  <si>
    <t>00:06:54</t>
  </si>
  <si>
    <t>00:06:22</t>
  </si>
  <si>
    <t>00:10:58</t>
  </si>
  <si>
    <t>00:10:09</t>
  </si>
  <si>
    <t>00:06:16</t>
  </si>
  <si>
    <t>00:06:04</t>
  </si>
  <si>
    <t>00:06:05</t>
  </si>
  <si>
    <t>00:05:37</t>
  </si>
  <si>
    <t>00:04:37</t>
  </si>
  <si>
    <t>00:04:36</t>
  </si>
  <si>
    <t>00:03:40</t>
  </si>
  <si>
    <t>00:05:01</t>
  </si>
  <si>
    <t>00:04:55</t>
  </si>
  <si>
    <t>00:05:12</t>
  </si>
  <si>
    <t>00:06:01</t>
  </si>
  <si>
    <t>00:05:35</t>
  </si>
  <si>
    <t>00:08:06</t>
  </si>
  <si>
    <t>00:08:01</t>
  </si>
  <si>
    <t>00:05:52</t>
  </si>
  <si>
    <t>00:05:38</t>
  </si>
  <si>
    <t>00:05:40</t>
  </si>
  <si>
    <t>00:05:22</t>
  </si>
  <si>
    <t>00:06:30</t>
  </si>
  <si>
    <t>00:06:10</t>
  </si>
  <si>
    <t>00:09:34</t>
  </si>
  <si>
    <t>00:06:09</t>
  </si>
  <si>
    <t>00:05:42</t>
  </si>
  <si>
    <t>00:04:41</t>
  </si>
  <si>
    <t>00:03:42</t>
  </si>
  <si>
    <t>00:05:36</t>
  </si>
  <si>
    <t>00:05:59</t>
  </si>
  <si>
    <t>00:05:53</t>
  </si>
  <si>
    <t>00:07:36</t>
  </si>
  <si>
    <t>00:07:21</t>
  </si>
  <si>
    <t>00:06:02</t>
  </si>
  <si>
    <t>00:06:03</t>
  </si>
  <si>
    <t>00:05:55</t>
  </si>
  <si>
    <t>00:05:45</t>
  </si>
  <si>
    <t>00:05:23</t>
  </si>
  <si>
    <t>00:05:13</t>
  </si>
  <si>
    <t>00:07:06</t>
  </si>
  <si>
    <t>00:05:44</t>
  </si>
  <si>
    <t>00:05:25</t>
  </si>
  <si>
    <t>00:04:39</t>
  </si>
  <si>
    <t>00:04:25</t>
  </si>
  <si>
    <t>00:05:24</t>
  </si>
  <si>
    <t>00:05:08</t>
  </si>
  <si>
    <t>00:04:58</t>
  </si>
  <si>
    <t>00:05:43</t>
  </si>
  <si>
    <t>00:05:21</t>
  </si>
  <si>
    <t>00:04:59</t>
  </si>
  <si>
    <t>00:06:42</t>
  </si>
  <si>
    <t>00:06:33</t>
  </si>
  <si>
    <t>00:05:33</t>
  </si>
  <si>
    <t>00:05:16</t>
  </si>
  <si>
    <t>00:05:57</t>
  </si>
  <si>
    <t>00:05:48</t>
  </si>
  <si>
    <t>00:05:19</t>
  </si>
  <si>
    <t>00:05:10</t>
  </si>
  <si>
    <t>00:07:17</t>
  </si>
  <si>
    <t>00:07:01</t>
  </si>
  <si>
    <t>00:05:41</t>
  </si>
  <si>
    <t>00:05:28</t>
  </si>
  <si>
    <t>00:04:49</t>
  </si>
  <si>
    <t>00:05:46</t>
  </si>
  <si>
    <t>00:05:47</t>
  </si>
  <si>
    <t>00:05:29</t>
  </si>
  <si>
    <t>00:05:34</t>
  </si>
  <si>
    <t>00:06:46</t>
  </si>
  <si>
    <t>00:06:29</t>
  </si>
  <si>
    <t>00:05:51</t>
  </si>
  <si>
    <t>00:05:32</t>
  </si>
  <si>
    <t>00:02:58</t>
  </si>
  <si>
    <t>00:02:09</t>
  </si>
  <si>
    <t>00:02:00</t>
  </si>
  <si>
    <t>00:01:40</t>
  </si>
  <si>
    <t>00:01:38</t>
  </si>
  <si>
    <t>00:02:33</t>
  </si>
  <si>
    <t>00:02:26</t>
  </si>
  <si>
    <t>00:02:54</t>
  </si>
  <si>
    <t>00:02:39</t>
  </si>
  <si>
    <t>00:02:50</t>
  </si>
  <si>
    <t>00:02:40</t>
  </si>
  <si>
    <t>00:02:23</t>
  </si>
  <si>
    <t>00:02:55</t>
  </si>
  <si>
    <t>00:02:41</t>
  </si>
  <si>
    <t>00:03:43</t>
  </si>
  <si>
    <t>00:03:29</t>
  </si>
  <si>
    <t>00:03:10</t>
  </si>
  <si>
    <t>00:01:45</t>
  </si>
  <si>
    <t>00:01:39</t>
  </si>
  <si>
    <t>00:02:51</t>
  </si>
  <si>
    <t>00:03:20</t>
  </si>
  <si>
    <t>00:02:53</t>
  </si>
  <si>
    <t>00:02:21</t>
  </si>
  <si>
    <t>00:03:32</t>
  </si>
  <si>
    <t>00:03:28</t>
  </si>
  <si>
    <t>00:03:06</t>
  </si>
  <si>
    <t>00:01:43</t>
  </si>
  <si>
    <t>00:01:34</t>
  </si>
  <si>
    <t>00:02:28</t>
  </si>
  <si>
    <t>00:02:16</t>
  </si>
  <si>
    <t>00:01:37</t>
  </si>
  <si>
    <t>00:01:32</t>
  </si>
  <si>
    <t>00:01:26</t>
  </si>
  <si>
    <t>00:01:22</t>
  </si>
  <si>
    <t>00:01:21</t>
  </si>
  <si>
    <t>00:01:20</t>
  </si>
  <si>
    <t>00:01:28</t>
  </si>
  <si>
    <t>00:01:25</t>
  </si>
  <si>
    <t>00:01:36</t>
  </si>
  <si>
    <t>00:01:27</t>
  </si>
  <si>
    <t>00:01:30</t>
  </si>
  <si>
    <t>00:02:10</t>
  </si>
  <si>
    <t>00:02:02</t>
  </si>
  <si>
    <t>00:01:42</t>
  </si>
  <si>
    <t>00:02:14</t>
  </si>
  <si>
    <t>00:02:07</t>
  </si>
  <si>
    <t>00:01:35</t>
  </si>
  <si>
    <t>00:01:23</t>
  </si>
  <si>
    <t>00:01:18</t>
  </si>
  <si>
    <t>00:01:31</t>
  </si>
  <si>
    <t>00:01:29</t>
  </si>
  <si>
    <t>00:01:58</t>
  </si>
  <si>
    <t>00:01:49</t>
  </si>
  <si>
    <t>7</t>
  </si>
  <si>
    <t>00:03:56</t>
  </si>
  <si>
    <t>00:02:45</t>
  </si>
  <si>
    <t>00:02:30</t>
  </si>
  <si>
    <t>00:03:05</t>
  </si>
  <si>
    <t>00:04:22</t>
  </si>
  <si>
    <t>00:02:46</t>
  </si>
  <si>
    <t>00:02:29</t>
  </si>
  <si>
    <t>00:03:34</t>
  </si>
  <si>
    <t>00:03:26</t>
  </si>
  <si>
    <t>00:03:09</t>
  </si>
  <si>
    <t>8</t>
  </si>
  <si>
    <t>00:02:57</t>
  </si>
  <si>
    <t>00:02:37</t>
  </si>
  <si>
    <t>00:02:27</t>
  </si>
  <si>
    <t>00:02:49</t>
  </si>
  <si>
    <t>00:02:44</t>
  </si>
  <si>
    <t>00:02:38</t>
  </si>
  <si>
    <t>9</t>
  </si>
  <si>
    <t>00:02:15</t>
  </si>
  <si>
    <t>00:02:06</t>
  </si>
  <si>
    <t>00:02:31</t>
  </si>
  <si>
    <t>00:04:34</t>
  </si>
  <si>
    <t>00:02:43</t>
  </si>
  <si>
    <t>00:04:06</t>
  </si>
  <si>
    <t>00:05:00</t>
  </si>
  <si>
    <t>00:03:12</t>
  </si>
  <si>
    <t>00:02:08</t>
  </si>
  <si>
    <t>00:05:58</t>
  </si>
  <si>
    <t>00:06:48</t>
  </si>
  <si>
    <t>00:04:09</t>
  </si>
  <si>
    <t>00:03:23</t>
  </si>
  <si>
    <t>10</t>
  </si>
  <si>
    <t>00:02:20</t>
  </si>
  <si>
    <t>00:02:32</t>
  </si>
  <si>
    <t>00:02:25</t>
  </si>
  <si>
    <t>00:02:36</t>
  </si>
  <si>
    <t>00:01:57</t>
  </si>
  <si>
    <t>00:01:55</t>
  </si>
  <si>
    <t>00:02:48</t>
  </si>
  <si>
    <t>11</t>
  </si>
  <si>
    <t>00:07:28</t>
  </si>
  <si>
    <t>00:06:13</t>
  </si>
  <si>
    <t>00:07:03</t>
  </si>
  <si>
    <t>00:06:28</t>
  </si>
  <si>
    <t>00:04:30</t>
  </si>
  <si>
    <t>00:06:14</t>
  </si>
  <si>
    <t>00:08:45</t>
  </si>
  <si>
    <t>00:07:58</t>
  </si>
  <si>
    <t>00:06:19</t>
  </si>
  <si>
    <t>00:06:12</t>
  </si>
  <si>
    <t>00:12:23</t>
  </si>
  <si>
    <t>00:05:49</t>
  </si>
  <si>
    <t>00:05:27</t>
  </si>
  <si>
    <t>00:09:11</t>
  </si>
  <si>
    <t>00:09:06</t>
  </si>
  <si>
    <t>00:05:54</t>
  </si>
  <si>
    <t>00:05:50</t>
  </si>
  <si>
    <t>12</t>
  </si>
  <si>
    <t>00:05:14</t>
  </si>
  <si>
    <t>00:04:54</t>
  </si>
  <si>
    <t>00:04:32</t>
  </si>
  <si>
    <t>00:03:53</t>
  </si>
  <si>
    <t>00:03:21</t>
  </si>
  <si>
    <t>00:04:45</t>
  </si>
  <si>
    <t>00:04:26</t>
  </si>
  <si>
    <t>00:04:19</t>
  </si>
  <si>
    <t>00:04:21</t>
  </si>
  <si>
    <t>13</t>
  </si>
  <si>
    <t>00:01:46</t>
  </si>
  <si>
    <t>00:01:33</t>
  </si>
  <si>
    <t>00:01:50</t>
  </si>
  <si>
    <t>00:01:54</t>
  </si>
  <si>
    <t>00:01:48</t>
  </si>
  <si>
    <t>00:01:14</t>
  </si>
  <si>
    <t>00:01:47</t>
  </si>
  <si>
    <t>00:01:41</t>
  </si>
  <si>
    <t>00:01:44</t>
  </si>
  <si>
    <t>00:01:51</t>
  </si>
  <si>
    <t>14</t>
  </si>
  <si>
    <t>00:01:24</t>
  </si>
  <si>
    <t>00:01:17</t>
  </si>
  <si>
    <t>00:01:15</t>
  </si>
  <si>
    <t>15</t>
  </si>
  <si>
    <t>00:01:07</t>
  </si>
  <si>
    <t>00:01:16</t>
  </si>
  <si>
    <t>00:01:09</t>
  </si>
  <si>
    <t>00:01:04</t>
  </si>
  <si>
    <t>00:00:59</t>
  </si>
  <si>
    <t>00:00:56</t>
  </si>
  <si>
    <t>00:00:55</t>
  </si>
  <si>
    <t>00:00:45</t>
  </si>
  <si>
    <t>00:00:43</t>
  </si>
  <si>
    <t>00:00:57</t>
  </si>
  <si>
    <t>00:01:06</t>
  </si>
  <si>
    <t>00:01:02</t>
  </si>
  <si>
    <t>00:01:08</t>
  </si>
  <si>
    <t>00:01:13</t>
  </si>
  <si>
    <t>00:01:10</t>
  </si>
  <si>
    <t>00:01:05</t>
  </si>
  <si>
    <t>00:01:00</t>
  </si>
  <si>
    <t>00:01:19</t>
  </si>
  <si>
    <t>00:01:12</t>
  </si>
  <si>
    <t>00:01:03</t>
  </si>
  <si>
    <t>00:00:58</t>
  </si>
  <si>
    <t>00:00:54</t>
  </si>
  <si>
    <t>00:00:46</t>
  </si>
  <si>
    <t>00:00:44</t>
  </si>
  <si>
    <t>00:01:01</t>
  </si>
  <si>
    <t>16</t>
  </si>
  <si>
    <t>00:01:56</t>
  </si>
  <si>
    <t>00:02:01</t>
  </si>
  <si>
    <t>00:01:53</t>
  </si>
  <si>
    <t>00:01:59</t>
  </si>
  <si>
    <t>00:00:49</t>
  </si>
  <si>
    <t>00:02:04</t>
  </si>
  <si>
    <t>00:00:42</t>
  </si>
  <si>
    <t>00:00:37</t>
  </si>
  <si>
    <t>00:00:48</t>
  </si>
  <si>
    <t>00:00:35</t>
  </si>
  <si>
    <t>00:00:33</t>
  </si>
  <si>
    <t>00:00:34</t>
  </si>
  <si>
    <t>00:00:36</t>
  </si>
  <si>
    <t>00:00:40</t>
  </si>
  <si>
    <t>00:00:38</t>
  </si>
  <si>
    <t>00:00:47</t>
  </si>
  <si>
    <t>00:00:32</t>
  </si>
  <si>
    <t>00:00:41</t>
  </si>
  <si>
    <t>00:00:39</t>
  </si>
  <si>
    <t>00:00:31</t>
  </si>
  <si>
    <t>00:00:29</t>
  </si>
  <si>
    <t>00:00:52</t>
  </si>
  <si>
    <t>00:00:50</t>
  </si>
  <si>
    <t>00:00:53</t>
  </si>
  <si>
    <t>00:00:51</t>
  </si>
  <si>
    <t>00:00:28</t>
  </si>
  <si>
    <t>00:00:30</t>
  </si>
  <si>
    <t>00:00:27</t>
  </si>
  <si>
    <t>00:00:26</t>
  </si>
  <si>
    <t>00:02:03</t>
  </si>
  <si>
    <t>00:01:52</t>
  </si>
  <si>
    <t>00:02:17</t>
  </si>
  <si>
    <t>00:02:05</t>
  </si>
  <si>
    <t>00:02:18</t>
  </si>
  <si>
    <t>00:02:12</t>
  </si>
  <si>
    <t>00:02:19</t>
  </si>
  <si>
    <t>00:02:13</t>
  </si>
  <si>
    <t>00:02:11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</si>
</sst>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sz val="11"/>
      <color theme="1"/>
      <name val="Aptos Narrow"/>
      <family val="2"/>
      <scheme val="minor"/>
    </font>
    <font>
      <b/>
      <sz val="11"/>
      <color rgb="FF000000"/>
      <name val="Arial"/>
      <family val="2"/>
    </font>
    <font>
      <sz val="11"/>
      <color theme="1"/>
      <name val="Arial"/>
      <family val="2"/>
    </font>
    <font>
      <sz val="11"/>
      <color rgb="FFFFFFFF"/>
      <name val="Arial"/>
      <family val="2"/>
    </font>
  </fonts>
  <fills count="6">
    <fill>
      <patternFill patternType="none"/>
    </fill>
    <fill>
      <patternFill patternType="gray125"/>
    </fill>
    <fill>
      <patternFill patternType="solid">
        <fgColor rgb="FFD8EED7"/>
        <bgColor rgb="FF000000"/>
      </patternFill>
    </fill>
    <fill>
      <patternFill patternType="solid">
        <fgColor rgb="FF4BA046"/>
        <bgColor rgb="FF000000"/>
      </patternFill>
    </fill>
    <fill>
      <patternFill patternType="solid">
        <fgColor rgb="FFC83C96"/>
        <bgColor rgb="FF000000"/>
      </patternFill>
    </fill>
    <fill>
      <patternFill patternType="solid">
        <fgColor rgb="FF005AAA"/>
        <bgColor rgb="FF000000"/>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12">
    <xf numFmtId="0" fontId="0" fillId="0" borderId="0" xfId="0"/>
    <xf numFmtId="4" fontId="0" fillId="0" borderId="0" xfId="0" applyNumberFormat="1" applyAlignment="1">
      <alignment wrapText="1"/>
    </xf>
    <xf numFmtId="9" fontId="0" fillId="0" borderId="0" xfId="1" applyFont="1"/>
    <xf numFmtId="9" fontId="0" fillId="0" borderId="0" xfId="1" quotePrefix="1" applyFont="1"/>
    <xf numFmtId="0" fontId="2" fillId="2" borderId="0" xfId="0" applyFont="1" applyFill="1"/>
    <xf numFmtId="0" fontId="3" fillId="0" borderId="0" xfId="0" applyFont="1"/>
    <xf numFmtId="0" fontId="4" fillId="3" borderId="0" xfId="0" applyFont="1" applyFill="1"/>
    <xf numFmtId="0" fontId="3" fillId="3" borderId="0" xfId="0" applyFont="1" applyFill="1"/>
    <xf numFmtId="0" fontId="4" fillId="4" borderId="0" xfId="0" applyFont="1" applyFill="1"/>
    <xf numFmtId="0" fontId="3" fillId="4" borderId="0" xfId="0" applyFont="1" applyFill="1"/>
    <xf numFmtId="0" fontId="4" fillId="5" borderId="0" xfId="0" applyFont="1" applyFill="1"/>
    <xf numFmtId="0" fontId="3" fillId="5" borderId="0" xfId="0" applyFont="1" applyFill="1"/>
  </cellXfs>
  <cellStyles count="2">
    <cellStyle name="Normal" xfId="0" builtinId="0"/>
    <cellStyle name="Percent" xfId="1" builtinId="5"/>
  </cellStyles>
  <dxfs count="4">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colors>
    <mruColors>
      <color rgb="FF4BA0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7B9FB6-90B4-4C8D-BC07-96DCB757DCE8}">
  <sheetPr>
    <tabColor rgb="FF4BA046"/>
  </sheetPr>
  <dimension ref="A1:AK27"/>
  <sheetViews>
    <sheetView workbookViewId="0"/>
    <sheetView tabSelected="1" workbookViewId="1">
      <selection activeCell="A3" sqref="A3"/>
    </sheetView>
  </sheetViews>
  <sheetFormatPr defaultRowHeight="14.35" x14ac:dyDescent="0.5"/>
  <sheetData>
    <row r="1" spans="1:37" x14ac:dyDescent="0.5">
      <c r="A1" s="4" t="s">
        <v>0</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row>
    <row r="2" spans="1:37" x14ac:dyDescent="0.5">
      <c r="A2" s="5"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row>
    <row r="3" spans="1:37" x14ac:dyDescent="0.5">
      <c r="A3" s="6" t="s">
        <v>2</v>
      </c>
      <c r="B3" s="7"/>
      <c r="C3" s="5" t="s">
        <v>3</v>
      </c>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row>
    <row r="4" spans="1:37" x14ac:dyDescent="0.5">
      <c r="A4" s="8" t="s">
        <v>4</v>
      </c>
      <c r="B4" s="9"/>
      <c r="C4" s="5" t="s">
        <v>5</v>
      </c>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row>
    <row r="5" spans="1:37" x14ac:dyDescent="0.5">
      <c r="A5" s="10" t="s">
        <v>6</v>
      </c>
      <c r="B5" s="11"/>
      <c r="C5" s="5" t="s">
        <v>7</v>
      </c>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row>
    <row r="6" spans="1:37" x14ac:dyDescent="0.5">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row>
    <row r="7" spans="1:37" x14ac:dyDescent="0.5">
      <c r="A7" s="4" t="s">
        <v>8</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row>
    <row r="8" spans="1:37" x14ac:dyDescent="0.5">
      <c r="A8" s="5" t="s">
        <v>9</v>
      </c>
      <c r="B8" s="5"/>
      <c r="C8" s="5"/>
      <c r="D8" s="5"/>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row>
    <row r="9" spans="1:37" x14ac:dyDescent="0.5">
      <c r="A9" s="5"/>
      <c r="B9" s="5"/>
      <c r="C9" s="5"/>
      <c r="D9" s="5"/>
      <c r="E9" s="5"/>
      <c r="F9" s="5"/>
      <c r="G9" s="5"/>
      <c r="H9" s="5"/>
      <c r="I9" s="5"/>
      <c r="J9" s="5"/>
      <c r="K9" s="5"/>
      <c r="L9" s="5"/>
      <c r="M9" s="5"/>
      <c r="N9" s="5"/>
      <c r="O9" s="5"/>
      <c r="P9" s="5"/>
      <c r="Q9" s="5"/>
      <c r="R9" s="5"/>
      <c r="S9" s="5"/>
      <c r="T9" s="5"/>
      <c r="U9" s="5"/>
      <c r="V9" s="5"/>
      <c r="W9" s="5"/>
      <c r="X9" s="5"/>
      <c r="Y9" s="5"/>
      <c r="Z9" s="5"/>
      <c r="AA9" s="5"/>
      <c r="AB9" s="5"/>
      <c r="AC9" s="5"/>
      <c r="AD9" s="5"/>
      <c r="AE9" s="5"/>
      <c r="AF9" s="5"/>
      <c r="AG9" s="5"/>
      <c r="AH9" s="5"/>
      <c r="AI9" s="5"/>
    </row>
    <row r="10" spans="1:37" x14ac:dyDescent="0.5">
      <c r="A10" s="5"/>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row>
    <row r="11" spans="1:37" x14ac:dyDescent="0.5">
      <c r="A11" s="4" t="s">
        <v>10</v>
      </c>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row>
    <row r="12" spans="1:37" x14ac:dyDescent="0.5">
      <c r="A12" s="5" t="s">
        <v>11</v>
      </c>
    </row>
    <row r="13" spans="1:37" x14ac:dyDescent="0.5">
      <c r="A13" s="5" t="s">
        <v>12</v>
      </c>
    </row>
    <row r="15" spans="1:37" ht="43" x14ac:dyDescent="0.5">
      <c r="A15" t="s">
        <v>13</v>
      </c>
      <c r="B15" t="s">
        <v>14</v>
      </c>
      <c r="C15" t="s">
        <v>15</v>
      </c>
      <c r="D15" t="s">
        <v>16</v>
      </c>
      <c r="E15" t="s">
        <v>17</v>
      </c>
      <c r="F15" t="s">
        <v>18</v>
      </c>
      <c r="G15" t="s">
        <v>19</v>
      </c>
      <c r="H15" t="s">
        <v>20</v>
      </c>
      <c r="I15" t="s">
        <v>21</v>
      </c>
      <c r="J15" t="s">
        <v>22</v>
      </c>
      <c r="K15" t="s">
        <v>23</v>
      </c>
      <c r="L15" t="s">
        <v>24</v>
      </c>
      <c r="M15" t="s">
        <v>25</v>
      </c>
      <c r="N15" t="s">
        <v>26</v>
      </c>
      <c r="O15" t="s">
        <v>27</v>
      </c>
      <c r="P15" t="s">
        <v>28</v>
      </c>
      <c r="Q15" t="s">
        <v>29</v>
      </c>
      <c r="R15" t="s">
        <v>30</v>
      </c>
      <c r="S15" t="s">
        <v>31</v>
      </c>
      <c r="T15" t="s">
        <v>32</v>
      </c>
      <c r="U15" t="s">
        <v>33</v>
      </c>
      <c r="V15" t="s">
        <v>34</v>
      </c>
      <c r="W15" t="s">
        <v>35</v>
      </c>
      <c r="X15" t="s">
        <v>36</v>
      </c>
      <c r="Y15" s="1" t="s">
        <v>37</v>
      </c>
      <c r="Z15" s="1" t="s">
        <v>38</v>
      </c>
      <c r="AA15" s="1" t="s">
        <v>39</v>
      </c>
      <c r="AB15" s="1" t="s">
        <v>40</v>
      </c>
      <c r="AC15" s="1" t="s">
        <v>41</v>
      </c>
      <c r="AD15" s="1" t="s">
        <v>42</v>
      </c>
      <c r="AE15" s="1" t="s">
        <v>43</v>
      </c>
      <c r="AF15" s="1" t="s">
        <v>44</v>
      </c>
      <c r="AG15" s="1" t="s">
        <v>45</v>
      </c>
      <c r="AH15" s="1" t="s">
        <v>46</v>
      </c>
      <c r="AJ15" s="1" t="s">
        <v>47</v>
      </c>
      <c r="AK15" s="1" t="s">
        <v>48</v>
      </c>
    </row>
    <row r="16" spans="1:37" x14ac:dyDescent="0.5">
      <c r="A16" t="s">
        <v>49</v>
      </c>
      <c r="B16" t="s">
        <v>50</v>
      </c>
      <c r="C16" s="2" t="e">
        <v>#DIV/0!</v>
      </c>
      <c r="D16" s="2" t="e">
        <v>#DIV/0!</v>
      </c>
      <c r="E16" s="2">
        <v>-6.741573033707865E-2</v>
      </c>
      <c r="F16" s="2" t="e">
        <v>#DIV/0!</v>
      </c>
      <c r="G16" s="2">
        <v>7.6923076923076927E-2</v>
      </c>
      <c r="H16" s="2">
        <v>-4.5996592844974447E-2</v>
      </c>
      <c r="I16" s="2">
        <v>5.9288537549407112E-2</v>
      </c>
      <c r="J16" s="2">
        <v>-0.10476190476190476</v>
      </c>
      <c r="K16" s="2">
        <v>-5.7971014492753624E-2</v>
      </c>
      <c r="L16" s="2">
        <v>-3.2520325203252036E-2</v>
      </c>
      <c r="M16" s="2">
        <v>0.22872340425531915</v>
      </c>
      <c r="N16" s="2">
        <v>-9.7087378640776691E-3</v>
      </c>
      <c r="O16" s="2">
        <v>0.17560975609756097</v>
      </c>
      <c r="P16" s="2">
        <v>7.1428571428571425E-2</v>
      </c>
      <c r="Q16" s="2">
        <v>0.11818181818181818</v>
      </c>
      <c r="R16" s="2">
        <v>-0.12849162011173185</v>
      </c>
      <c r="S16" s="2">
        <v>-0.16964285714285715</v>
      </c>
      <c r="T16" s="2">
        <v>-1.8461538461538463E-2</v>
      </c>
      <c r="U16" s="2">
        <v>0.1111111111111111</v>
      </c>
      <c r="V16" s="2">
        <v>0.17582417582417584</v>
      </c>
      <c r="W16" s="2">
        <v>-1.3513513513513514E-2</v>
      </c>
      <c r="X16" s="2">
        <v>-0.14880952380952381</v>
      </c>
      <c r="Y16" s="2">
        <v>-4.7619047619047616E-2</v>
      </c>
      <c r="Z16" s="2">
        <v>0</v>
      </c>
      <c r="AA16" s="2">
        <v>-5.2631578947368418E-2</v>
      </c>
      <c r="AB16" s="2">
        <v>0.12903225806451613</v>
      </c>
      <c r="AC16" s="2">
        <v>0.1864406779661017</v>
      </c>
      <c r="AD16" s="2">
        <v>0.15873015873015872</v>
      </c>
      <c r="AE16" s="2">
        <v>4.0816326530612242E-2</v>
      </c>
      <c r="AF16" s="2">
        <v>0.26315789473684209</v>
      </c>
      <c r="AG16" s="2">
        <v>3.614457831325301E-2</v>
      </c>
      <c r="AH16" s="2">
        <v>-0.10077519379844961</v>
      </c>
      <c r="AJ16" s="3">
        <v>-2.3339698705707617E-3</v>
      </c>
      <c r="AK16" s="3">
        <v>6.5484311050477487E-2</v>
      </c>
    </row>
    <row r="17" spans="1:37" x14ac:dyDescent="0.5">
      <c r="A17" t="s">
        <v>49</v>
      </c>
      <c r="B17" t="s">
        <v>51</v>
      </c>
      <c r="C17" s="2" t="e">
        <v>#DIV/0!</v>
      </c>
      <c r="D17" s="2" t="e">
        <v>#DIV/0!</v>
      </c>
      <c r="E17" s="2" t="e">
        <v>#DIV/0!</v>
      </c>
      <c r="F17" s="2" t="e">
        <v>#DIV/0!</v>
      </c>
      <c r="G17" s="2">
        <v>6.4467766116941536E-2</v>
      </c>
      <c r="H17" s="2">
        <v>0.10869565217391304</v>
      </c>
      <c r="I17" s="2">
        <v>4.2763157894736843E-2</v>
      </c>
      <c r="J17" s="2">
        <v>-8.7301587301587297E-2</v>
      </c>
      <c r="K17" s="2">
        <v>-0.1276595744680851</v>
      </c>
      <c r="L17" s="2">
        <v>-1.238390092879257E-2</v>
      </c>
      <c r="M17" s="2">
        <v>0.7978723404255319</v>
      </c>
      <c r="N17" s="2">
        <v>-9.45945945945946E-2</v>
      </c>
      <c r="O17" s="2">
        <v>0.11016949152542373</v>
      </c>
      <c r="P17" s="2">
        <v>-3.0837004405286344E-2</v>
      </c>
      <c r="Q17" s="2">
        <v>0.42307692307692307</v>
      </c>
      <c r="R17" s="2">
        <v>7.3333333333333334E-2</v>
      </c>
      <c r="S17" s="2">
        <v>-0.14086146682188591</v>
      </c>
      <c r="T17" s="2">
        <v>4.1401273885350316E-2</v>
      </c>
      <c r="U17" s="2">
        <v>2.8301886792452831E-2</v>
      </c>
      <c r="V17" s="2">
        <v>6.1855670103092786E-2</v>
      </c>
      <c r="W17" s="2">
        <v>-6.25E-2</v>
      </c>
      <c r="X17" s="2">
        <v>6.9306930693069313E-2</v>
      </c>
      <c r="Y17" s="2">
        <v>-4.0816326530612242E-2</v>
      </c>
      <c r="Z17" s="2">
        <v>-0.23214285714285715</v>
      </c>
      <c r="AA17" s="2">
        <v>-0.24390243902439024</v>
      </c>
      <c r="AB17" s="2">
        <v>0.33333333333333331</v>
      </c>
      <c r="AC17" s="2">
        <v>5.0561797752808987E-2</v>
      </c>
      <c r="AD17" s="2">
        <v>0.1728395061728395</v>
      </c>
      <c r="AE17" s="2">
        <v>-7.9365079365079361E-2</v>
      </c>
      <c r="AF17" s="2">
        <v>-0.31632653061224492</v>
      </c>
      <c r="AG17" s="2">
        <v>-0.20300751879699247</v>
      </c>
      <c r="AH17" s="2">
        <v>-0.21052631578947367</v>
      </c>
      <c r="AJ17" s="3">
        <v>3.9736248481693562E-2</v>
      </c>
      <c r="AK17" s="3">
        <v>-9.264305177111716E-2</v>
      </c>
    </row>
    <row r="18" spans="1:37" x14ac:dyDescent="0.5">
      <c r="A18" t="s">
        <v>49</v>
      </c>
      <c r="B18" t="s">
        <v>52</v>
      </c>
      <c r="C18" s="2" t="e">
        <v>#DIV/0!</v>
      </c>
      <c r="D18" s="2" t="e">
        <v>#DIV/0!</v>
      </c>
      <c r="E18" s="2">
        <v>-0.19960079840319361</v>
      </c>
      <c r="F18" s="2" t="e">
        <v>#DIV/0!</v>
      </c>
      <c r="G18" s="2">
        <v>-5.6213017751479293E-2</v>
      </c>
      <c r="H18" s="2">
        <v>-3.2094594594594593E-2</v>
      </c>
      <c r="I18" s="2">
        <v>-4.9645390070921988E-2</v>
      </c>
      <c r="J18" s="2">
        <v>-0.08</v>
      </c>
      <c r="K18" s="2">
        <v>-1.8617021276595744E-2</v>
      </c>
      <c r="L18" s="2">
        <v>-9.0702947845804991E-3</v>
      </c>
      <c r="M18" s="2">
        <v>0.14492753623188406</v>
      </c>
      <c r="N18" s="2">
        <v>-5.8252427184466021E-2</v>
      </c>
      <c r="O18" s="2">
        <v>0.14871794871794872</v>
      </c>
      <c r="P18" s="2">
        <v>5.5555555555555552E-2</v>
      </c>
      <c r="Q18" s="2">
        <v>0.41509433962264153</v>
      </c>
      <c r="R18" s="2">
        <v>-0.2413793103448276</v>
      </c>
      <c r="S18" s="2">
        <v>-0.20175438596491227</v>
      </c>
      <c r="T18" s="2">
        <v>4.5977011494252873E-2</v>
      </c>
      <c r="U18" s="2">
        <v>0.1875</v>
      </c>
      <c r="V18" s="2">
        <v>0.18888888888888888</v>
      </c>
      <c r="W18" s="2">
        <v>3.9473684210526314E-2</v>
      </c>
      <c r="X18" s="2">
        <v>-0.27500000000000002</v>
      </c>
      <c r="Y18" s="2">
        <v>-0.22916666666666666</v>
      </c>
      <c r="Z18" s="2">
        <v>-0.31746031746031744</v>
      </c>
      <c r="AA18" s="2">
        <v>-5.1724137931034482E-2</v>
      </c>
      <c r="AB18" s="2">
        <v>-5.7142857142857141E-2</v>
      </c>
      <c r="AC18" s="2">
        <v>0.14634146341463414</v>
      </c>
      <c r="AD18" s="2">
        <v>0.17424242424242425</v>
      </c>
      <c r="AE18" s="2">
        <v>8.5106382978723402E-2</v>
      </c>
      <c r="AF18" s="2">
        <v>7.6923076923076927E-2</v>
      </c>
      <c r="AG18" s="2">
        <v>-1.1904761904761904E-2</v>
      </c>
      <c r="AH18" s="2">
        <v>-0.20610687022900764</v>
      </c>
      <c r="AJ18" s="3">
        <v>-1.9651092841387607E-2</v>
      </c>
      <c r="AK18" s="3">
        <v>-1.9404915912031046E-2</v>
      </c>
    </row>
    <row r="19" spans="1:37" x14ac:dyDescent="0.5">
      <c r="A19" t="s">
        <v>49</v>
      </c>
      <c r="B19" t="s">
        <v>53</v>
      </c>
      <c r="C19" s="2" t="e">
        <v>#DIV/0!</v>
      </c>
      <c r="D19" s="2" t="e">
        <v>#DIV/0!</v>
      </c>
      <c r="E19" s="2">
        <v>-8.6696562032884908E-2</v>
      </c>
      <c r="F19" s="2" t="e">
        <v>#DIV/0!</v>
      </c>
      <c r="G19" s="2">
        <v>2.2608695652173914E-2</v>
      </c>
      <c r="H19" s="2">
        <v>-1.6885553470919325E-2</v>
      </c>
      <c r="I19" s="2">
        <v>-4.0322580645161289E-3</v>
      </c>
      <c r="J19" s="2">
        <v>-2.0100502512562814E-2</v>
      </c>
      <c r="K19" s="2">
        <v>-3.5616438356164383E-2</v>
      </c>
      <c r="L19" s="2">
        <v>-8.7209302325581394E-3</v>
      </c>
      <c r="M19" s="2">
        <v>0.1875</v>
      </c>
      <c r="N19" s="2">
        <v>-4.0404040404040407E-2</v>
      </c>
      <c r="O19" s="2">
        <v>3.3149171270718231E-2</v>
      </c>
      <c r="P19" s="2">
        <v>1.7045454545454544E-2</v>
      </c>
      <c r="Q19" s="2">
        <v>0.21264367816091953</v>
      </c>
      <c r="R19" s="2">
        <v>7.1895424836601302E-2</v>
      </c>
      <c r="S19" s="2">
        <v>-0.10051546391752578</v>
      </c>
      <c r="T19" s="2">
        <v>-3.0612244897959183E-2</v>
      </c>
      <c r="U19" s="2">
        <v>1.0752688172043012E-2</v>
      </c>
      <c r="V19" s="2">
        <v>6.8181818181818177E-2</v>
      </c>
      <c r="W19" s="2">
        <v>-1.5625E-2</v>
      </c>
      <c r="X19" s="2">
        <v>2.5862068965517241E-2</v>
      </c>
      <c r="Y19" s="2">
        <v>0</v>
      </c>
      <c r="Z19" s="2">
        <v>4.5454545454545456E-2</v>
      </c>
      <c r="AA19" s="2">
        <v>-5.4545454545454543E-2</v>
      </c>
      <c r="AB19" s="2">
        <v>-3.0303030303030304E-2</v>
      </c>
      <c r="AC19" s="2">
        <v>0.15126050420168066</v>
      </c>
      <c r="AD19" s="2">
        <v>0.14049586776859505</v>
      </c>
      <c r="AE19" s="2">
        <v>-2.0833333333333332E-2</v>
      </c>
      <c r="AF19" s="2">
        <v>6.5217391304347824E-2</v>
      </c>
      <c r="AG19" s="2">
        <v>2.5316455696202531E-2</v>
      </c>
      <c r="AH19" s="2">
        <v>-5.8823529411764705E-2</v>
      </c>
      <c r="AJ19" s="3">
        <v>7.0323488045007029E-3</v>
      </c>
      <c r="AK19" s="3">
        <v>4.4992743105950653E-2</v>
      </c>
    </row>
    <row r="20" spans="1:37" x14ac:dyDescent="0.5">
      <c r="A20" t="s">
        <v>54</v>
      </c>
      <c r="B20" t="s">
        <v>50</v>
      </c>
      <c r="C20" s="2" t="e">
        <v>#DIV/0!</v>
      </c>
      <c r="D20" s="2" t="e">
        <v>#DIV/0!</v>
      </c>
      <c r="E20" s="2">
        <v>0.13508771929824562</v>
      </c>
      <c r="F20" s="2">
        <v>-1</v>
      </c>
      <c r="G20" s="2" t="e">
        <v>#DIV/0!</v>
      </c>
      <c r="H20" s="2">
        <v>-2.8985507246376812E-2</v>
      </c>
      <c r="I20" s="2">
        <v>-7.2398190045248875E-2</v>
      </c>
      <c r="J20" s="2">
        <v>6.0109289617486336E-2</v>
      </c>
      <c r="K20" s="2">
        <v>1.8050541516245487E-2</v>
      </c>
      <c r="L20" s="2">
        <v>4.6594982078853049E-2</v>
      </c>
      <c r="M20" s="2">
        <v>0.24031007751937986</v>
      </c>
      <c r="N20" s="2">
        <v>-1.1627906976744186E-2</v>
      </c>
      <c r="O20" s="2">
        <v>5.4545454545454543E-2</v>
      </c>
      <c r="P20" s="2">
        <v>3.1446540880503145E-2</v>
      </c>
      <c r="Q20" s="2">
        <v>0.10294117647058823</v>
      </c>
      <c r="R20" s="2">
        <v>5.46875E-2</v>
      </c>
      <c r="S20" s="2">
        <v>2.2222222222222223E-2</v>
      </c>
      <c r="T20" s="2">
        <v>-3.9215686274509803E-3</v>
      </c>
      <c r="U20" s="2">
        <v>2.1505376344086023E-2</v>
      </c>
      <c r="V20" s="2">
        <v>-1.098901098901099E-2</v>
      </c>
      <c r="W20" s="2">
        <v>3.5714285714285712E-2</v>
      </c>
      <c r="X20" s="2">
        <v>0.08</v>
      </c>
      <c r="Y20" s="2">
        <v>-0.39344262295081966</v>
      </c>
      <c r="Z20" s="2">
        <v>0.45</v>
      </c>
      <c r="AA20" s="2">
        <v>-0.10344827586206896</v>
      </c>
      <c r="AB20" s="2">
        <v>0</v>
      </c>
      <c r="AC20" s="2">
        <v>0.22916666666666666</v>
      </c>
      <c r="AD20" s="2">
        <v>0.22857142857142856</v>
      </c>
      <c r="AE20" s="2">
        <v>-4.3478260869565216E-2</v>
      </c>
      <c r="AF20" s="2">
        <v>4.5454545454545456E-2</v>
      </c>
      <c r="AG20" s="2">
        <v>0</v>
      </c>
      <c r="AH20" s="2">
        <v>3.7974683544303799E-2</v>
      </c>
      <c r="AJ20" s="3">
        <v>0.18762151652624756</v>
      </c>
      <c r="AK20" s="3">
        <v>5.8176100628930819E-2</v>
      </c>
    </row>
    <row r="21" spans="1:37" x14ac:dyDescent="0.5">
      <c r="A21" t="s">
        <v>54</v>
      </c>
      <c r="B21" t="s">
        <v>51</v>
      </c>
      <c r="C21" s="2" t="e">
        <v>#DIV/0!</v>
      </c>
      <c r="D21" s="2" t="e">
        <v>#DIV/0!</v>
      </c>
      <c r="E21" s="2" t="e">
        <v>#DIV/0!</v>
      </c>
      <c r="F21" s="2">
        <v>-1</v>
      </c>
      <c r="G21" s="2">
        <v>-0.27226027397260272</v>
      </c>
      <c r="H21" s="2">
        <v>-1</v>
      </c>
      <c r="I21" s="2">
        <v>-3.7974683544303799E-2</v>
      </c>
      <c r="J21" s="2">
        <v>-0.20670391061452514</v>
      </c>
      <c r="K21" s="2">
        <v>9.0909090909090905E-3</v>
      </c>
      <c r="L21" s="2">
        <v>-4.8780487804878049E-3</v>
      </c>
      <c r="M21" s="2">
        <v>0.05</v>
      </c>
      <c r="N21" s="2">
        <v>0</v>
      </c>
      <c r="O21" s="2">
        <v>-1.2903225806451613E-2</v>
      </c>
      <c r="P21" s="2">
        <v>6.8027210884353748E-2</v>
      </c>
      <c r="Q21" s="2">
        <v>1.5873015873015872E-2</v>
      </c>
      <c r="R21" s="2">
        <v>-4.0983606557377046E-2</v>
      </c>
      <c r="S21" s="2">
        <v>8.9285714285714288E-2</v>
      </c>
      <c r="T21" s="2">
        <v>-5.4298642533936653E-2</v>
      </c>
      <c r="U21" s="2">
        <v>-0.13333333333333333</v>
      </c>
      <c r="V21" s="2">
        <v>-8.3333333333333329E-2</v>
      </c>
      <c r="W21" s="2">
        <v>2.2222222222222223E-2</v>
      </c>
      <c r="X21" s="2">
        <v>0</v>
      </c>
      <c r="Y21" s="2">
        <v>-3.0303030303030304E-2</v>
      </c>
      <c r="Z21" s="2">
        <v>3.2258064516129031E-2</v>
      </c>
      <c r="AA21" s="2">
        <v>-0.16363636363636364</v>
      </c>
      <c r="AB21" s="2">
        <v>0.14814814814814814</v>
      </c>
      <c r="AC21" s="2">
        <v>0.2808988764044944</v>
      </c>
      <c r="AD21" s="2">
        <v>0.11538461538461539</v>
      </c>
      <c r="AE21" s="2">
        <v>-4.2553191489361701E-2</v>
      </c>
      <c r="AF21" s="2">
        <v>-2.5000000000000001E-2</v>
      </c>
      <c r="AG21" s="2">
        <v>0.14285714285714285</v>
      </c>
      <c r="AH21" s="2">
        <v>0</v>
      </c>
      <c r="AJ21" s="3">
        <v>-0.20611820611820611</v>
      </c>
      <c r="AK21" s="3">
        <v>6.7375886524822695E-2</v>
      </c>
    </row>
    <row r="22" spans="1:37" x14ac:dyDescent="0.5">
      <c r="A22" t="s">
        <v>54</v>
      </c>
      <c r="B22" t="s">
        <v>52</v>
      </c>
      <c r="C22" s="2" t="e">
        <v>#DIV/0!</v>
      </c>
      <c r="D22" s="2" t="e">
        <v>#DIV/0!</v>
      </c>
      <c r="E22" s="2" t="e">
        <v>#DIV/0!</v>
      </c>
      <c r="F22" s="2" t="e">
        <v>#DIV/0!</v>
      </c>
      <c r="G22" s="2">
        <v>-1</v>
      </c>
      <c r="H22" s="2">
        <v>-0.17315175097276264</v>
      </c>
      <c r="I22" s="2">
        <v>4.7826086956521741E-2</v>
      </c>
      <c r="J22" s="2">
        <v>-0.14444444444444443</v>
      </c>
      <c r="K22" s="2">
        <v>0.12956810631229235</v>
      </c>
      <c r="L22" s="2">
        <v>6.7901234567901231E-2</v>
      </c>
      <c r="M22" s="2">
        <v>0.33986928104575165</v>
      </c>
      <c r="N22" s="2">
        <v>2.2727272727272728E-2</v>
      </c>
      <c r="O22" s="2">
        <v>1.6759776536312849E-2</v>
      </c>
      <c r="P22" s="2">
        <v>2.9940119760479042E-2</v>
      </c>
      <c r="Q22" s="2">
        <v>6.6225165562913912E-2</v>
      </c>
      <c r="R22" s="2">
        <v>5.6737588652482268E-2</v>
      </c>
      <c r="S22" s="2">
        <v>6.7567567567567571E-2</v>
      </c>
      <c r="T22" s="2">
        <v>-1.968503937007874E-2</v>
      </c>
      <c r="U22" s="2">
        <v>1.0869565217391304E-2</v>
      </c>
      <c r="V22" s="2">
        <v>3.3333333333333333E-2</v>
      </c>
      <c r="W22" s="2">
        <v>0.13559322033898305</v>
      </c>
      <c r="X22" s="2">
        <v>2.9702970297029702E-2</v>
      </c>
      <c r="Y22" s="2">
        <v>-6.9767441860465115E-2</v>
      </c>
      <c r="Z22" s="2">
        <v>0.19047619047619047</v>
      </c>
      <c r="AA22" s="2">
        <v>-0.24615384615384617</v>
      </c>
      <c r="AB22" s="2">
        <v>0.10714285714285714</v>
      </c>
      <c r="AC22" s="2">
        <v>0.20202020202020202</v>
      </c>
      <c r="AD22" s="2">
        <v>0.2807017543859649</v>
      </c>
      <c r="AE22" s="2">
        <v>8.8888888888888892E-2</v>
      </c>
      <c r="AF22" s="2">
        <v>-3.8461538461538464E-2</v>
      </c>
      <c r="AG22" s="2">
        <v>8.3333333333333329E-2</v>
      </c>
      <c r="AH22" s="2">
        <v>0.12195121951219512</v>
      </c>
      <c r="AJ22" s="3">
        <v>-0.13153846153846155</v>
      </c>
      <c r="AK22" s="3">
        <v>9.657320872274143E-2</v>
      </c>
    </row>
    <row r="23" spans="1:37" x14ac:dyDescent="0.5">
      <c r="A23" t="s">
        <v>54</v>
      </c>
      <c r="B23" t="s">
        <v>53</v>
      </c>
      <c r="C23" s="2">
        <v>0.39583333333333331</v>
      </c>
      <c r="D23" s="2" t="e">
        <v>#DIV/0!</v>
      </c>
      <c r="E23" s="2">
        <v>0.10119047619047619</v>
      </c>
      <c r="F23" s="2" t="e">
        <v>#DIV/0!</v>
      </c>
      <c r="G23" s="2">
        <v>8.3969465648854963E-2</v>
      </c>
      <c r="H23" s="2">
        <v>-7.6320939334637961E-2</v>
      </c>
      <c r="I23" s="2">
        <v>-1.2987012987012988E-2</v>
      </c>
      <c r="J23" s="2">
        <v>1.5957446808510637E-2</v>
      </c>
      <c r="K23" s="2">
        <v>0.15064102564102563</v>
      </c>
      <c r="L23" s="2">
        <v>0.12662337662337661</v>
      </c>
      <c r="M23" s="2">
        <v>0.16091954022988506</v>
      </c>
      <c r="N23" s="2">
        <v>-5.2083333333333336E-2</v>
      </c>
      <c r="O23" s="2">
        <v>6.8181818181818177E-2</v>
      </c>
      <c r="P23" s="2">
        <v>4.6783625730994149E-2</v>
      </c>
      <c r="Q23" s="2">
        <v>0.20529801324503311</v>
      </c>
      <c r="R23" s="2">
        <v>7.2368421052631582E-2</v>
      </c>
      <c r="S23" s="2">
        <v>7.716049382716049E-2</v>
      </c>
      <c r="T23" s="2">
        <v>7.462686567164179E-3</v>
      </c>
      <c r="U23" s="2">
        <v>0</v>
      </c>
      <c r="V23" s="2">
        <v>7.9545454545454544E-2</v>
      </c>
      <c r="W23" s="2">
        <v>3.0303030303030304E-2</v>
      </c>
      <c r="X23" s="2">
        <v>0.10743801652892562</v>
      </c>
      <c r="Y23" s="2">
        <v>0</v>
      </c>
      <c r="Z23" s="2">
        <v>2.0408163265306121E-2</v>
      </c>
      <c r="AA23" s="2">
        <v>1.9230769230769232E-2</v>
      </c>
      <c r="AB23" s="2">
        <v>0.20689655172413793</v>
      </c>
      <c r="AC23" s="2">
        <v>0.15238095238095239</v>
      </c>
      <c r="AD23" s="2">
        <v>0.17592592592592593</v>
      </c>
      <c r="AE23" s="2">
        <v>4.3478260869565216E-2</v>
      </c>
      <c r="AF23" s="2">
        <v>6.3829787234042548E-2</v>
      </c>
      <c r="AG23" s="2">
        <v>2.5974025974025976E-2</v>
      </c>
      <c r="AH23" s="2">
        <v>0.10869565217391304</v>
      </c>
      <c r="AJ23" s="3">
        <v>5.6875631951466124E-2</v>
      </c>
      <c r="AK23" s="3">
        <v>9.2449922958397532E-2</v>
      </c>
    </row>
    <row r="24" spans="1:37" x14ac:dyDescent="0.5">
      <c r="A24" t="s">
        <v>55</v>
      </c>
      <c r="B24" t="s">
        <v>50</v>
      </c>
      <c r="C24" s="2">
        <v>-1</v>
      </c>
      <c r="D24" s="2" t="e">
        <v>#DIV/0!</v>
      </c>
      <c r="E24" s="2">
        <v>2.2824536376604851E-2</v>
      </c>
      <c r="F24" s="2">
        <v>-1</v>
      </c>
      <c r="G24" s="2">
        <v>6.5767284991568295E-2</v>
      </c>
      <c r="H24" s="2">
        <v>-3.041144901610018E-2</v>
      </c>
      <c r="I24" s="2">
        <v>3.6290322580645164E-2</v>
      </c>
      <c r="J24" s="2">
        <v>-5.4455445544554455E-2</v>
      </c>
      <c r="K24" s="2">
        <v>1.1080332409972299E-2</v>
      </c>
      <c r="L24" s="2">
        <v>-2.6239067055393587E-2</v>
      </c>
      <c r="M24" s="2">
        <v>0.17647058823529413</v>
      </c>
      <c r="N24" s="2">
        <v>-0.03</v>
      </c>
      <c r="O24" s="2">
        <v>0.15228426395939088</v>
      </c>
      <c r="P24" s="2">
        <v>6.7796610169491525E-2</v>
      </c>
      <c r="Q24" s="2">
        <v>0.11578947368421053</v>
      </c>
      <c r="R24" s="2">
        <v>-7.407407407407407E-2</v>
      </c>
      <c r="S24" s="2">
        <v>-6.9518716577540107E-2</v>
      </c>
      <c r="T24" s="2">
        <v>-6.6445182724252493E-3</v>
      </c>
      <c r="U24" s="2">
        <v>0.10309278350515463</v>
      </c>
      <c r="V24" s="2">
        <v>0.13333333333333333</v>
      </c>
      <c r="W24" s="2">
        <v>-2.9411764705882353E-2</v>
      </c>
      <c r="X24" s="2">
        <v>-0.1044776119402985</v>
      </c>
      <c r="Y24" s="2">
        <v>-0.1111111111111111</v>
      </c>
      <c r="Z24" s="2">
        <v>4.878048780487805E-2</v>
      </c>
      <c r="AA24" s="2">
        <v>-5.3571428571428568E-2</v>
      </c>
      <c r="AB24" s="2">
        <v>6.4516129032258063E-2</v>
      </c>
      <c r="AC24" s="2">
        <v>0.16071428571428573</v>
      </c>
      <c r="AD24" s="2">
        <v>0.15833333333333333</v>
      </c>
      <c r="AE24" s="2">
        <v>2.0408163265306121E-2</v>
      </c>
      <c r="AF24" s="2">
        <v>0.23076923076923078</v>
      </c>
      <c r="AG24" s="2">
        <v>0</v>
      </c>
      <c r="AH24" s="2">
        <v>-3.5398230088495575E-2</v>
      </c>
      <c r="AJ24" s="3">
        <v>1.6491067338524967E-2</v>
      </c>
      <c r="AK24" s="3">
        <v>5.9914407988587728E-2</v>
      </c>
    </row>
    <row r="25" spans="1:37" x14ac:dyDescent="0.5">
      <c r="A25" t="s">
        <v>55</v>
      </c>
      <c r="B25" t="s">
        <v>51</v>
      </c>
      <c r="C25" s="2" t="e">
        <v>#DIV/0!</v>
      </c>
      <c r="D25" s="2" t="e">
        <v>#DIV/0!</v>
      </c>
      <c r="E25" s="2" t="e">
        <v>#DIV/0!</v>
      </c>
      <c r="F25" s="2">
        <v>-1</v>
      </c>
      <c r="G25" s="2">
        <v>1.8957345971563982E-2</v>
      </c>
      <c r="H25" s="2">
        <v>0.19030520646319568</v>
      </c>
      <c r="I25" s="2">
        <v>2.364864864864865E-2</v>
      </c>
      <c r="J25" s="2">
        <v>-6.0869565217391307E-2</v>
      </c>
      <c r="K25" s="2">
        <v>-6.1728395061728392E-2</v>
      </c>
      <c r="L25" s="2">
        <v>-6.688963210702341E-3</v>
      </c>
      <c r="M25" s="2">
        <v>0.125</v>
      </c>
      <c r="N25" s="2">
        <v>-9.2307692307692313E-2</v>
      </c>
      <c r="O25" s="2">
        <v>7.7272727272727271E-2</v>
      </c>
      <c r="P25" s="2">
        <v>-2.358490566037736E-2</v>
      </c>
      <c r="Q25" s="2">
        <v>0.30656934306569344</v>
      </c>
      <c r="R25" s="2">
        <v>6.1643835616438353E-2</v>
      </c>
      <c r="S25" s="2">
        <v>4.9523809523809526E-2</v>
      </c>
      <c r="T25" s="2">
        <v>3.3670033670033669E-2</v>
      </c>
      <c r="U25" s="2">
        <v>3.9215686274509803E-2</v>
      </c>
      <c r="V25" s="2">
        <v>5.2631578947368418E-2</v>
      </c>
      <c r="W25" s="2">
        <v>-3.6585365853658534E-2</v>
      </c>
      <c r="X25" s="2">
        <v>-6.25E-2</v>
      </c>
      <c r="Y25" s="2">
        <v>-4.1666666666666664E-2</v>
      </c>
      <c r="Z25" s="2">
        <v>-0.15384615384615385</v>
      </c>
      <c r="AA25" s="2">
        <v>-0.18055555555555555</v>
      </c>
      <c r="AB25" s="2">
        <v>0.24242424242424243</v>
      </c>
      <c r="AC25" s="2">
        <v>1.1494252873563218E-2</v>
      </c>
      <c r="AD25" s="2">
        <v>0.15032679738562091</v>
      </c>
      <c r="AE25" s="2">
        <v>-5.2631578947368418E-2</v>
      </c>
      <c r="AF25" s="2">
        <v>-0.24691358024691357</v>
      </c>
      <c r="AG25" s="2">
        <v>-0.16071428571428573</v>
      </c>
      <c r="AH25" s="2">
        <v>-5.1428571428571428E-2</v>
      </c>
      <c r="AJ25" s="3">
        <v>4.5676998368678633E-2</v>
      </c>
      <c r="AK25" s="3">
        <v>-4.1797283176593522E-2</v>
      </c>
    </row>
    <row r="26" spans="1:37" x14ac:dyDescent="0.5">
      <c r="A26" t="s">
        <v>55</v>
      </c>
      <c r="B26" t="s">
        <v>52</v>
      </c>
      <c r="C26" s="2" t="e">
        <v>#DIV/0!</v>
      </c>
      <c r="D26" s="2" t="e">
        <v>#DIV/0!</v>
      </c>
      <c r="E26" s="2">
        <v>-0.29629629629629628</v>
      </c>
      <c r="F26" s="2" t="e">
        <v>#DIV/0!</v>
      </c>
      <c r="G26" s="2">
        <v>-5.8470764617691157E-2</v>
      </c>
      <c r="H26" s="2">
        <v>-5.181347150259067E-2</v>
      </c>
      <c r="I26" s="2">
        <v>-4.5627376425855515E-2</v>
      </c>
      <c r="J26" s="2">
        <v>-9.7674418604651161E-2</v>
      </c>
      <c r="K26" s="2">
        <v>2.8409090909090908E-2</v>
      </c>
      <c r="L26" s="2">
        <v>9.9502487562189053E-3</v>
      </c>
      <c r="M26" s="2">
        <v>0.24175824175824176</v>
      </c>
      <c r="N26" s="2">
        <v>-3.0927835051546393E-2</v>
      </c>
      <c r="O26" s="2">
        <v>0.1</v>
      </c>
      <c r="P26" s="2">
        <v>6.2146892655367235E-2</v>
      </c>
      <c r="Q26" s="2">
        <v>0.31052631578947371</v>
      </c>
      <c r="R26" s="2">
        <v>-0.125</v>
      </c>
      <c r="S26" s="2">
        <v>-4.4854881266490766E-2</v>
      </c>
      <c r="T26" s="2">
        <v>4.3478260869565216E-2</v>
      </c>
      <c r="U26" s="2">
        <v>0.16842105263157894</v>
      </c>
      <c r="V26" s="2">
        <v>0.14285714285714285</v>
      </c>
      <c r="W26" s="2">
        <v>5.7142857142857141E-2</v>
      </c>
      <c r="X26" s="2">
        <v>-0.15189873417721519</v>
      </c>
      <c r="Y26" s="2">
        <v>-0.19565217391304349</v>
      </c>
      <c r="Z26" s="2">
        <v>-0.19298245614035087</v>
      </c>
      <c r="AA26" s="2">
        <v>-0.1</v>
      </c>
      <c r="AB26" s="2">
        <v>0</v>
      </c>
      <c r="AC26" s="2">
        <v>0.18965517241379309</v>
      </c>
      <c r="AD26" s="2">
        <v>0.17054263565891473</v>
      </c>
      <c r="AE26" s="2">
        <v>6.3829787234042548E-2</v>
      </c>
      <c r="AF26" s="2">
        <v>5.8823529411764705E-2</v>
      </c>
      <c r="AG26" s="2">
        <v>1.2345679012345678E-2</v>
      </c>
      <c r="AH26" s="2">
        <v>-0.1111111111111111</v>
      </c>
      <c r="AJ26" s="3">
        <v>5.1936810214239341E-3</v>
      </c>
      <c r="AK26" s="3">
        <v>1.6282225237449117E-2</v>
      </c>
    </row>
    <row r="27" spans="1:37" x14ac:dyDescent="0.5">
      <c r="A27" t="s">
        <v>55</v>
      </c>
      <c r="B27" t="s">
        <v>53</v>
      </c>
      <c r="C27" s="2">
        <v>0.39583333333333331</v>
      </c>
      <c r="D27" s="2" t="e">
        <v>#DIV/0!</v>
      </c>
      <c r="E27" s="2">
        <v>3.0927835051546393E-2</v>
      </c>
      <c r="F27" s="2">
        <v>-6.6326530612244902E-2</v>
      </c>
      <c r="G27" s="2">
        <v>4.4483985765124558E-2</v>
      </c>
      <c r="H27" s="2">
        <v>-5.7251908396946565E-3</v>
      </c>
      <c r="I27" s="2">
        <v>-2.0491803278688523E-2</v>
      </c>
      <c r="J27" s="2">
        <v>-2.5252525252525252E-2</v>
      </c>
      <c r="K27" s="2">
        <v>4.4117647058823532E-2</v>
      </c>
      <c r="L27" s="2">
        <v>5.4054054054054057E-2</v>
      </c>
      <c r="M27" s="2">
        <v>0.18857142857142858</v>
      </c>
      <c r="N27" s="2">
        <v>-3.0927835051546393E-2</v>
      </c>
      <c r="O27" s="2">
        <v>6.1797752808988762E-2</v>
      </c>
      <c r="P27" s="2">
        <v>4.0229885057471264E-2</v>
      </c>
      <c r="Q27" s="2">
        <v>0.19277108433734941</v>
      </c>
      <c r="R27" s="2">
        <v>8.4967320261437912E-2</v>
      </c>
      <c r="S27" s="2">
        <v>-2.5069637883008356E-2</v>
      </c>
      <c r="T27" s="2">
        <v>-3.5335689045936395E-3</v>
      </c>
      <c r="U27" s="2">
        <v>4.3956043956043959E-2</v>
      </c>
      <c r="V27" s="2">
        <v>7.9545454545454544E-2</v>
      </c>
      <c r="W27" s="2">
        <v>0</v>
      </c>
      <c r="X27" s="2">
        <v>5.9829059829059832E-2</v>
      </c>
      <c r="Y27" s="2">
        <v>-2.3255813953488372E-2</v>
      </c>
      <c r="Z27" s="2">
        <v>4.4444444444444446E-2</v>
      </c>
      <c r="AA27" s="2">
        <v>-1.8518518518518517E-2</v>
      </c>
      <c r="AB27" s="2">
        <v>6.4516129032258063E-2</v>
      </c>
      <c r="AC27" s="2">
        <v>0.17543859649122806</v>
      </c>
      <c r="AD27" s="2">
        <v>0.14529914529914531</v>
      </c>
      <c r="AE27" s="2">
        <v>2.1276595744680851E-2</v>
      </c>
      <c r="AF27" s="2">
        <v>8.6956521739130432E-2</v>
      </c>
      <c r="AG27" s="2">
        <v>2.564102564102564E-2</v>
      </c>
      <c r="AH27" s="2">
        <v>0</v>
      </c>
      <c r="AJ27" s="3">
        <v>3.5206173137207621E-2</v>
      </c>
      <c r="AK27" s="3">
        <v>6.8350668647845461E-2</v>
      </c>
    </row>
  </sheetData>
  <conditionalFormatting sqref="C16:AH27 AJ16:AK27">
    <cfRule type="cellIs" dxfId="3" priority="1" operator="lessThan">
      <formula>0</formula>
    </cfRule>
    <cfRule type="cellIs" dxfId="2" priority="2" operator="greaterThan">
      <formula>0</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A1674-A9B3-4F0E-A242-845CC9906860}">
  <sheetPr>
    <tabColor rgb="FFC83C96"/>
  </sheetPr>
  <dimension ref="A1"/>
  <sheetViews>
    <sheetView tabSelected="1" workbookViewId="0"/>
    <sheetView workbookViewId="1">
      <selection activeCell="H31" sqref="H31"/>
    </sheetView>
  </sheetViews>
  <sheetFormatPr defaultRowHeight="14.35" x14ac:dyDescent="0.5"/>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B90E7-9A7E-4B74-B090-B76BFFCA8401}">
  <sheetPr>
    <tabColor rgb="FFC83C96"/>
  </sheetPr>
  <dimension ref="B1:AL73"/>
  <sheetViews>
    <sheetView topLeftCell="H1" workbookViewId="0">
      <selection activeCell="N20" sqref="N20"/>
    </sheetView>
    <sheetView zoomScale="55" zoomScaleNormal="55" workbookViewId="1">
      <selection activeCell="AC67" sqref="AC67"/>
    </sheetView>
  </sheetViews>
  <sheetFormatPr defaultRowHeight="14.35" x14ac:dyDescent="0.5"/>
  <cols>
    <col min="2" max="2" width="17.87890625" customWidth="1"/>
    <col min="3" max="3" width="21.41015625" customWidth="1"/>
    <col min="7" max="7" width="18.703125" bestFit="1" customWidth="1"/>
    <col min="8" max="8" width="16.703125" customWidth="1"/>
    <col min="37" max="37" width="19.87890625" customWidth="1"/>
  </cols>
  <sheetData>
    <row r="1" spans="2:35" ht="43" x14ac:dyDescent="0.5">
      <c r="B1" t="s">
        <v>13</v>
      </c>
      <c r="C1" t="s">
        <v>14</v>
      </c>
      <c r="D1" t="s">
        <v>15</v>
      </c>
      <c r="E1" t="s">
        <v>16</v>
      </c>
      <c r="F1" t="s">
        <v>17</v>
      </c>
      <c r="G1" t="s">
        <v>18</v>
      </c>
      <c r="H1" t="s">
        <v>19</v>
      </c>
      <c r="I1" t="s">
        <v>20</v>
      </c>
      <c r="J1" t="s">
        <v>21</v>
      </c>
      <c r="K1" t="s">
        <v>22</v>
      </c>
      <c r="L1" t="s">
        <v>23</v>
      </c>
      <c r="M1" t="s">
        <v>24</v>
      </c>
      <c r="N1" t="s">
        <v>25</v>
      </c>
      <c r="O1" t="s">
        <v>26</v>
      </c>
      <c r="P1" t="s">
        <v>27</v>
      </c>
      <c r="Q1" t="s">
        <v>28</v>
      </c>
      <c r="R1" t="s">
        <v>29</v>
      </c>
      <c r="S1" t="s">
        <v>30</v>
      </c>
      <c r="T1" t="s">
        <v>31</v>
      </c>
      <c r="U1" t="s">
        <v>32</v>
      </c>
      <c r="V1" t="s">
        <v>33</v>
      </c>
      <c r="W1" t="s">
        <v>34</v>
      </c>
      <c r="X1" t="s">
        <v>35</v>
      </c>
      <c r="Y1" t="s">
        <v>36</v>
      </c>
      <c r="Z1" s="1" t="s">
        <v>37</v>
      </c>
      <c r="AA1" s="1" t="s">
        <v>38</v>
      </c>
      <c r="AB1" s="1" t="s">
        <v>39</v>
      </c>
      <c r="AC1" s="1" t="s">
        <v>40</v>
      </c>
      <c r="AD1" s="1" t="s">
        <v>41</v>
      </c>
      <c r="AE1" s="1" t="s">
        <v>42</v>
      </c>
      <c r="AF1" s="1" t="s">
        <v>43</v>
      </c>
      <c r="AG1" s="1" t="s">
        <v>44</v>
      </c>
      <c r="AH1" s="1" t="s">
        <v>45</v>
      </c>
      <c r="AI1" s="1" t="s">
        <v>46</v>
      </c>
    </row>
    <row r="2" spans="2:35" x14ac:dyDescent="0.5">
      <c r="B2" t="s">
        <v>56</v>
      </c>
      <c r="C2" t="s">
        <v>50</v>
      </c>
      <c r="D2" t="str" cm="1">
        <f t="array" ref="D2">INDEX('Raw Data'!$I:$I,MATCH(1,($B2='Raw Data'!$C:$C)*('Raw Data'!$D:$D=$C2)*('Raw Data'!$B:$B=D$1),0))</f>
        <v>00:00:00</v>
      </c>
      <c r="E2" t="str" cm="1">
        <f t="array" ref="E2">INDEX('Raw Data'!$I:$I,MATCH(1,($B2='Raw Data'!$C:$C)*('Raw Data'!$D:$D=$C2)*('Raw Data'!$B:$B=E$1),0))</f>
        <v>00:00:00</v>
      </c>
      <c r="F2" t="str" cm="1">
        <f t="array" ref="F2">INDEX('Raw Data'!$I:$I,MATCH(1,($B2='Raw Data'!$C:$C)*('Raw Data'!$D:$D=$C2)*('Raw Data'!$B:$B=F$1),0))</f>
        <v>00:13:21</v>
      </c>
      <c r="G2" t="str" cm="1">
        <f t="array" ref="G2">INDEX('Raw Data'!$I:$I,MATCH(1,($B2='Raw Data'!$C:$C)*('Raw Data'!$D:$D=$C2)*('Raw Data'!$B:$B=G$1),0))</f>
        <v>00:00:00</v>
      </c>
      <c r="H2" t="str" cm="1">
        <f t="array" ref="H2">INDEX('Raw Data'!$I:$I,MATCH(1,($B2='Raw Data'!$C:$C)*('Raw Data'!$D:$D=$C2)*('Raw Data'!$B:$B=H$1),0))</f>
        <v>00:09:58</v>
      </c>
      <c r="I2" t="str" cm="1">
        <f t="array" ref="I2">INDEX('Raw Data'!$I:$I,MATCH(1,($B2='Raw Data'!$C:$C)*('Raw Data'!$D:$D=$C2)*('Raw Data'!$B:$B=I$1),0))</f>
        <v>00:09:47</v>
      </c>
      <c r="J2" t="str" cm="1">
        <f t="array" ref="J2">INDEX('Raw Data'!$I:$I,MATCH(1,($B2='Raw Data'!$C:$C)*('Raw Data'!$D:$D=$C2)*('Raw Data'!$B:$B=J$1),0))</f>
        <v>00:04:13</v>
      </c>
      <c r="K2" t="str" cm="1">
        <f t="array" ref="K2">INDEX('Raw Data'!$I:$I,MATCH(1,($B2='Raw Data'!$C:$C)*('Raw Data'!$D:$D=$C2)*('Raw Data'!$B:$B=K$1),0))</f>
        <v>00:03:30</v>
      </c>
      <c r="L2" t="str" cm="1">
        <f t="array" ref="L2">INDEX('Raw Data'!$I:$I,MATCH(1,($B2='Raw Data'!$C:$C)*('Raw Data'!$D:$D=$C2)*('Raw Data'!$B:$B=L$1),0))</f>
        <v>00:06:54</v>
      </c>
      <c r="M2" t="str" cm="1">
        <f t="array" ref="M2">INDEX('Raw Data'!$I:$I,MATCH(1,($B2='Raw Data'!$C:$C)*('Raw Data'!$D:$D=$C2)*('Raw Data'!$B:$B=M$1),0))</f>
        <v>00:06:09</v>
      </c>
      <c r="N2" t="str" cm="1">
        <f t="array" ref="N2">INDEX('Raw Data'!$I:$I,MATCH(1,($B2='Raw Data'!$C:$C)*('Raw Data'!$D:$D=$C2)*('Raw Data'!$B:$B=N$1),0))</f>
        <v>00:03:08</v>
      </c>
      <c r="O2" t="str" cm="1">
        <f t="array" ref="O2">INDEX('Raw Data'!$I:$I,MATCH(1,($B2='Raw Data'!$C:$C)*('Raw Data'!$D:$D=$C2)*('Raw Data'!$B:$B=O$1),0))</f>
        <v>00:01:43</v>
      </c>
      <c r="P2" t="str" cm="1">
        <f t="array" ref="P2">INDEX('Raw Data'!$I:$I,MATCH(1,($B2='Raw Data'!$C:$C)*('Raw Data'!$D:$D=$C2)*('Raw Data'!$B:$B=P$1),0))</f>
        <v>00:03:25</v>
      </c>
      <c r="Q2" t="str" cm="1">
        <f t="array" ref="Q2">INDEX('Raw Data'!$I:$I,MATCH(1,($B2='Raw Data'!$C:$C)*('Raw Data'!$D:$D=$C2)*('Raw Data'!$B:$B=Q$1),0))</f>
        <v>00:03:02</v>
      </c>
      <c r="R2" t="str" cm="1">
        <f t="array" ref="R2">INDEX('Raw Data'!$I:$I,MATCH(1,($B2='Raw Data'!$C:$C)*('Raw Data'!$D:$D=$C2)*('Raw Data'!$B:$B=R$1),0))</f>
        <v>00:03:40</v>
      </c>
      <c r="S2" t="str" cm="1">
        <f t="array" ref="S2">INDEX('Raw Data'!$I:$I,MATCH(1,($B2='Raw Data'!$C:$C)*('Raw Data'!$D:$D=$C2)*('Raw Data'!$B:$B=S$1),0))</f>
        <v>00:02:59</v>
      </c>
      <c r="T2" t="str" cm="1">
        <f t="array" ref="T2">INDEX('Raw Data'!$I:$I,MATCH(1,($B2='Raw Data'!$C:$C)*('Raw Data'!$D:$D=$C2)*('Raw Data'!$B:$B=T$1),0))</f>
        <v>00:07:28</v>
      </c>
      <c r="U2" t="str" cm="1">
        <f t="array" ref="U2">INDEX('Raw Data'!$I:$I,MATCH(1,($B2='Raw Data'!$C:$C)*('Raw Data'!$D:$D=$C2)*('Raw Data'!$B:$B=U$1),0))</f>
        <v>00:05:25</v>
      </c>
      <c r="V2" t="str" cm="1">
        <f t="array" ref="V2">INDEX('Raw Data'!$I:$I,MATCH(1,($B2='Raw Data'!$C:$C)*('Raw Data'!$D:$D=$C2)*('Raw Data'!$B:$B=V$1),0))</f>
        <v>00:01:39</v>
      </c>
      <c r="W2" t="str" cm="1">
        <f t="array" ref="W2">INDEX('Raw Data'!$I:$I,MATCH(1,($B2='Raw Data'!$C:$C)*('Raw Data'!$D:$D=$C2)*('Raw Data'!$B:$B=W$1),0))</f>
        <v>00:01:31</v>
      </c>
      <c r="X2" t="str" cm="1">
        <f t="array" ref="X2">INDEX('Raw Data'!$I:$I,MATCH(1,($B2='Raw Data'!$C:$C)*('Raw Data'!$D:$D=$C2)*('Raw Data'!$B:$B=X$1),0))</f>
        <v>00:01:14</v>
      </c>
      <c r="Y2" t="str" cm="1">
        <f t="array" ref="Y2">INDEX('Raw Data'!$I:$I,MATCH(1,($B2='Raw Data'!$C:$C)*('Raw Data'!$D:$D=$C2)*('Raw Data'!$B:$B=Y$1),0))</f>
        <v>00:02:48</v>
      </c>
      <c r="Z2" t="str" cm="1">
        <f t="array" ref="Z2">INDEX('Raw Data'!$I:$I,MATCH(1,($B2='Raw Data'!$C:$C)*('Raw Data'!$D:$D=$C2)*('Raw Data'!$B:$B=Z$1),0))</f>
        <v>00:00:42</v>
      </c>
      <c r="AA2" t="str" cm="1">
        <f t="array" ref="AA2">INDEX('Raw Data'!$I:$I,MATCH(1,($B2='Raw Data'!$C:$C)*('Raw Data'!$D:$D=$C2)*('Raw Data'!$B:$B=AA$1),0))</f>
        <v>00:00:41</v>
      </c>
      <c r="AB2" t="str" cm="1">
        <f t="array" ref="AB2">INDEX('Raw Data'!$I:$I,MATCH(1,($B2='Raw Data'!$C:$C)*('Raw Data'!$D:$D=$C2)*('Raw Data'!$B:$B=AB$1),0))</f>
        <v>00:00:57</v>
      </c>
      <c r="AC2" t="str" cm="1">
        <f t="array" ref="AC2">INDEX('Raw Data'!$I:$I,MATCH(1,($B2='Raw Data'!$C:$C)*('Raw Data'!$D:$D=$C2)*('Raw Data'!$B:$B=AC$1),0))</f>
        <v>00:00:31</v>
      </c>
      <c r="AD2" t="str" cm="1">
        <f t="array" ref="AD2">INDEX('Raw Data'!$I:$I,MATCH(1,($B2='Raw Data'!$C:$C)*('Raw Data'!$D:$D=$C2)*('Raw Data'!$B:$B=AD$1),0))</f>
        <v>00:01:58</v>
      </c>
      <c r="AE2" t="str" cm="1">
        <f t="array" ref="AE2">INDEX('Raw Data'!$I:$I,MATCH(1,($B2='Raw Data'!$C:$C)*('Raw Data'!$D:$D=$C2)*('Raw Data'!$B:$B=AE$1),0))</f>
        <v>00:02:06</v>
      </c>
      <c r="AF2" t="str" cm="1">
        <f t="array" ref="AF2">INDEX('Raw Data'!$I:$I,MATCH(1,($B2='Raw Data'!$C:$C)*('Raw Data'!$D:$D=$C2)*('Raw Data'!$B:$B=AF$1),0))</f>
        <v>00:00:49</v>
      </c>
      <c r="AG2" t="str" cm="1">
        <f t="array" ref="AG2">INDEX('Raw Data'!$I:$I,MATCH(1,($B2='Raw Data'!$C:$C)*('Raw Data'!$D:$D=$C2)*('Raw Data'!$B:$B=AG$1),0))</f>
        <v>00:00:57</v>
      </c>
      <c r="AH2" t="str" cm="1">
        <f t="array" ref="AH2">INDEX('Raw Data'!$I:$I,MATCH(1,($B2='Raw Data'!$C:$C)*('Raw Data'!$D:$D=$C2)*('Raw Data'!$B:$B=AH$1),0))</f>
        <v>00:01:23</v>
      </c>
      <c r="AI2" t="str" cm="1">
        <f t="array" ref="AI2">INDEX('Raw Data'!$I:$I,MATCH(1,($B2='Raw Data'!$C:$C)*('Raw Data'!$D:$D=$C2)*('Raw Data'!$B:$B=AI$1),0))</f>
        <v>00:02:09</v>
      </c>
    </row>
    <row r="3" spans="2:35" x14ac:dyDescent="0.5">
      <c r="B3" t="s">
        <v>56</v>
      </c>
      <c r="C3" t="s">
        <v>51</v>
      </c>
      <c r="D3" t="str" cm="1">
        <f t="array" ref="D3">INDEX('Raw Data'!$I:$I,MATCH(1,($B3='Raw Data'!$C:$C)*('Raw Data'!$D:$D=$C3)*('Raw Data'!$B:$B=D$1),0))</f>
        <v>00:00:00</v>
      </c>
      <c r="E3" t="str" cm="1">
        <f t="array" ref="E3">INDEX('Raw Data'!$I:$I,MATCH(1,($B3='Raw Data'!$C:$C)*('Raw Data'!$D:$D=$C3)*('Raw Data'!$B:$B=E$1),0))</f>
        <v>00:00:00</v>
      </c>
      <c r="F3" t="str" cm="1">
        <f t="array" ref="F3">INDEX('Raw Data'!$I:$I,MATCH(1,($B3='Raw Data'!$C:$C)*('Raw Data'!$D:$D=$C3)*('Raw Data'!$B:$B=F$1),0))</f>
        <v>00:00:00</v>
      </c>
      <c r="G3" t="str" cm="1">
        <f t="array" ref="G3">INDEX('Raw Data'!$I:$I,MATCH(1,($B3='Raw Data'!$C:$C)*('Raw Data'!$D:$D=$C3)*('Raw Data'!$B:$B=G$1),0))</f>
        <v>00:00:00</v>
      </c>
      <c r="H3" t="str" cm="1">
        <f t="array" ref="H3">INDEX('Raw Data'!$I:$I,MATCH(1,($B3='Raw Data'!$C:$C)*('Raw Data'!$D:$D=$C3)*('Raw Data'!$B:$B=H$1),0))</f>
        <v>00:11:07</v>
      </c>
      <c r="I3" t="str" cm="1">
        <f t="array" ref="I3">INDEX('Raw Data'!$I:$I,MATCH(1,($B3='Raw Data'!$C:$C)*('Raw Data'!$D:$D=$C3)*('Raw Data'!$B:$B=I$1),0))</f>
        <v>00:09:58</v>
      </c>
      <c r="J3" t="str" cm="1">
        <f t="array" ref="J3">INDEX('Raw Data'!$I:$I,MATCH(1,($B3='Raw Data'!$C:$C)*('Raw Data'!$D:$D=$C3)*('Raw Data'!$B:$B=J$1),0))</f>
        <v>00:05:04</v>
      </c>
      <c r="K3" t="str" cm="1">
        <f t="array" ref="K3">INDEX('Raw Data'!$I:$I,MATCH(1,($B3='Raw Data'!$C:$C)*('Raw Data'!$D:$D=$C3)*('Raw Data'!$B:$B=K$1),0))</f>
        <v>00:04:12</v>
      </c>
      <c r="L3" t="str" cm="1">
        <f t="array" ref="L3">INDEX('Raw Data'!$I:$I,MATCH(1,($B3='Raw Data'!$C:$C)*('Raw Data'!$D:$D=$C3)*('Raw Data'!$B:$B=L$1),0))</f>
        <v>00:10:58</v>
      </c>
      <c r="M3" t="str" cm="1">
        <f t="array" ref="M3">INDEX('Raw Data'!$I:$I,MATCH(1,($B3='Raw Data'!$C:$C)*('Raw Data'!$D:$D=$C3)*('Raw Data'!$B:$B=M$1),0))</f>
        <v>00:05:23</v>
      </c>
      <c r="N3" t="str" cm="1">
        <f t="array" ref="N3">INDEX('Raw Data'!$I:$I,MATCH(1,($B3='Raw Data'!$C:$C)*('Raw Data'!$D:$D=$C3)*('Raw Data'!$B:$B=N$1),0))</f>
        <v>00:03:08</v>
      </c>
      <c r="O3" t="str" cm="1">
        <f t="array" ref="O3">INDEX('Raw Data'!$I:$I,MATCH(1,($B3='Raw Data'!$C:$C)*('Raw Data'!$D:$D=$C3)*('Raw Data'!$B:$B=O$1),0))</f>
        <v>00:02:28</v>
      </c>
      <c r="P3" t="str" cm="1">
        <f t="array" ref="P3">INDEX('Raw Data'!$I:$I,MATCH(1,($B3='Raw Data'!$C:$C)*('Raw Data'!$D:$D=$C3)*('Raw Data'!$B:$B=P$1),0))</f>
        <v>00:03:56</v>
      </c>
      <c r="Q3" t="str" cm="1">
        <f t="array" ref="Q3">INDEX('Raw Data'!$I:$I,MATCH(1,($B3='Raw Data'!$C:$C)*('Raw Data'!$D:$D=$C3)*('Raw Data'!$B:$B=Q$1),0))</f>
        <v>00:03:47</v>
      </c>
      <c r="R3" t="str" cm="1">
        <f t="array" ref="R3">INDEX('Raw Data'!$I:$I,MATCH(1,($B3='Raw Data'!$C:$C)*('Raw Data'!$D:$D=$C3)*('Raw Data'!$B:$B=R$1),0))</f>
        <v>00:05:38</v>
      </c>
      <c r="S3" t="str" cm="1">
        <f t="array" ref="S3">INDEX('Raw Data'!$I:$I,MATCH(1,($B3='Raw Data'!$C:$C)*('Raw Data'!$D:$D=$C3)*('Raw Data'!$B:$B=S$1),0))</f>
        <v>00:02:30</v>
      </c>
      <c r="T3" t="str" cm="1">
        <f t="array" ref="T3">INDEX('Raw Data'!$I:$I,MATCH(1,($B3='Raw Data'!$C:$C)*('Raw Data'!$D:$D=$C3)*('Raw Data'!$B:$B=T$1),0))</f>
        <v>00:14:19</v>
      </c>
      <c r="U3" t="str" cm="1">
        <f t="array" ref="U3">INDEX('Raw Data'!$I:$I,MATCH(1,($B3='Raw Data'!$C:$C)*('Raw Data'!$D:$D=$C3)*('Raw Data'!$B:$B=U$1),0))</f>
        <v>00:05:14</v>
      </c>
      <c r="V3" t="str" cm="1">
        <f t="array" ref="V3">INDEX('Raw Data'!$I:$I,MATCH(1,($B3='Raw Data'!$C:$C)*('Raw Data'!$D:$D=$C3)*('Raw Data'!$B:$B=V$1),0))</f>
        <v>00:01:46</v>
      </c>
      <c r="W3" t="str" cm="1">
        <f t="array" ref="W3">INDEX('Raw Data'!$I:$I,MATCH(1,($B3='Raw Data'!$C:$C)*('Raw Data'!$D:$D=$C3)*('Raw Data'!$B:$B=W$1),0))</f>
        <v>00:01:37</v>
      </c>
      <c r="X3" t="str" cm="1">
        <f t="array" ref="X3">INDEX('Raw Data'!$I:$I,MATCH(1,($B3='Raw Data'!$C:$C)*('Raw Data'!$D:$D=$C3)*('Raw Data'!$B:$B=X$1),0))</f>
        <v>00:01:36</v>
      </c>
      <c r="Y3" t="str" cm="1">
        <f t="array" ref="Y3">INDEX('Raw Data'!$I:$I,MATCH(1,($B3='Raw Data'!$C:$C)*('Raw Data'!$D:$D=$C3)*('Raw Data'!$B:$B=Y$1),0))</f>
        <v>00:03:22</v>
      </c>
      <c r="Z3" t="str" cm="1">
        <f t="array" ref="Z3">INDEX('Raw Data'!$I:$I,MATCH(1,($B3='Raw Data'!$C:$C)*('Raw Data'!$D:$D=$C3)*('Raw Data'!$B:$B=Z$1),0))</f>
        <v>00:00:49</v>
      </c>
      <c r="AA3" t="str" cm="1">
        <f t="array" ref="AA3">INDEX('Raw Data'!$I:$I,MATCH(1,($B3='Raw Data'!$C:$C)*('Raw Data'!$D:$D=$C3)*('Raw Data'!$B:$B=AA$1),0))</f>
        <v>00:00:56</v>
      </c>
      <c r="AB3" t="str" cm="1">
        <f t="array" ref="AB3">INDEX('Raw Data'!$I:$I,MATCH(1,($B3='Raw Data'!$C:$C)*('Raw Data'!$D:$D=$C3)*('Raw Data'!$B:$B=AB$1),0))</f>
        <v>00:01:22</v>
      </c>
      <c r="AC3" t="str" cm="1">
        <f t="array" ref="AC3">INDEX('Raw Data'!$I:$I,MATCH(1,($B3='Raw Data'!$C:$C)*('Raw Data'!$D:$D=$C3)*('Raw Data'!$B:$B=AC$1),0))</f>
        <v>00:00:33</v>
      </c>
      <c r="AD3" t="str" cm="1">
        <f t="array" ref="AD3">INDEX('Raw Data'!$I:$I,MATCH(1,($B3='Raw Data'!$C:$C)*('Raw Data'!$D:$D=$C3)*('Raw Data'!$B:$B=AD$1),0))</f>
        <v>00:02:58</v>
      </c>
      <c r="AE3" t="str" cm="1">
        <f t="array" ref="AE3">INDEX('Raw Data'!$I:$I,MATCH(1,($B3='Raw Data'!$C:$C)*('Raw Data'!$D:$D=$C3)*('Raw Data'!$B:$B=AE$1),0))</f>
        <v>00:02:42</v>
      </c>
      <c r="AF3" t="str" cm="1">
        <f t="array" ref="AF3">INDEX('Raw Data'!$I:$I,MATCH(1,($B3='Raw Data'!$C:$C)*('Raw Data'!$D:$D=$C3)*('Raw Data'!$B:$B=AF$1),0))</f>
        <v>00:01:03</v>
      </c>
      <c r="AG3" t="str" cm="1">
        <f t="array" ref="AG3">INDEX('Raw Data'!$I:$I,MATCH(1,($B3='Raw Data'!$C:$C)*('Raw Data'!$D:$D=$C3)*('Raw Data'!$B:$B=AG$1),0))</f>
        <v>00:01:38</v>
      </c>
      <c r="AH3" t="str" cm="1">
        <f t="array" ref="AH3">INDEX('Raw Data'!$I:$I,MATCH(1,($B3='Raw Data'!$C:$C)*('Raw Data'!$D:$D=$C3)*('Raw Data'!$B:$B=AH$1),0))</f>
        <v>00:02:13</v>
      </c>
      <c r="AI3" t="str" cm="1">
        <f t="array" ref="AI3">INDEX('Raw Data'!$I:$I,MATCH(1,($B3='Raw Data'!$C:$C)*('Raw Data'!$D:$D=$C3)*('Raw Data'!$B:$B=AI$1),0))</f>
        <v>00:04:07</v>
      </c>
    </row>
    <row r="4" spans="2:35" x14ac:dyDescent="0.5">
      <c r="B4" t="s">
        <v>56</v>
      </c>
      <c r="C4" t="s">
        <v>52</v>
      </c>
      <c r="D4" t="str" cm="1">
        <f t="array" ref="D4">INDEX('Raw Data'!$I:$I,MATCH(1,($B4='Raw Data'!$C:$C)*('Raw Data'!$D:$D=$C4)*('Raw Data'!$B:$B=D$1),0))</f>
        <v>00:00:00</v>
      </c>
      <c r="E4" t="str" cm="1">
        <f t="array" ref="E4">INDEX('Raw Data'!$I:$I,MATCH(1,($B4='Raw Data'!$C:$C)*('Raw Data'!$D:$D=$C4)*('Raw Data'!$B:$B=E$1),0))</f>
        <v>00:00:00</v>
      </c>
      <c r="F4" t="str" cm="1">
        <f t="array" ref="F4">INDEX('Raw Data'!$I:$I,MATCH(1,($B4='Raw Data'!$C:$C)*('Raw Data'!$D:$D=$C4)*('Raw Data'!$B:$B=F$1),0))</f>
        <v>00:16:42</v>
      </c>
      <c r="G4" t="str" cm="1">
        <f t="array" ref="G4">INDEX('Raw Data'!$I:$I,MATCH(1,($B4='Raw Data'!$C:$C)*('Raw Data'!$D:$D=$C4)*('Raw Data'!$B:$B=G$1),0))</f>
        <v>00:00:00</v>
      </c>
      <c r="H4" t="str" cm="1">
        <f t="array" ref="H4">INDEX('Raw Data'!$I:$I,MATCH(1,($B4='Raw Data'!$C:$C)*('Raw Data'!$D:$D=$C4)*('Raw Data'!$B:$B=H$1),0))</f>
        <v>00:11:16</v>
      </c>
      <c r="I4" t="str" cm="1">
        <f t="array" ref="I4">INDEX('Raw Data'!$I:$I,MATCH(1,($B4='Raw Data'!$C:$C)*('Raw Data'!$D:$D=$C4)*('Raw Data'!$B:$B=I$1),0))</f>
        <v>00:09:52</v>
      </c>
      <c r="J4" t="str" cm="1">
        <f t="array" ref="J4">INDEX('Raw Data'!$I:$I,MATCH(1,($B4='Raw Data'!$C:$C)*('Raw Data'!$D:$D=$C4)*('Raw Data'!$B:$B=J$1),0))</f>
        <v>00:04:42</v>
      </c>
      <c r="K4" t="str" cm="1">
        <f t="array" ref="K4">INDEX('Raw Data'!$I:$I,MATCH(1,($B4='Raw Data'!$C:$C)*('Raw Data'!$D:$D=$C4)*('Raw Data'!$B:$B=K$1),0))</f>
        <v>00:03:45</v>
      </c>
      <c r="L4" t="str" cm="1">
        <f t="array" ref="L4">INDEX('Raw Data'!$I:$I,MATCH(1,($B4='Raw Data'!$C:$C)*('Raw Data'!$D:$D=$C4)*('Raw Data'!$B:$B=L$1),0))</f>
        <v>00:06:16</v>
      </c>
      <c r="M4" t="str" cm="1">
        <f t="array" ref="M4">INDEX('Raw Data'!$I:$I,MATCH(1,($B4='Raw Data'!$C:$C)*('Raw Data'!$D:$D=$C4)*('Raw Data'!$B:$B=M$1),0))</f>
        <v>00:07:21</v>
      </c>
      <c r="N4" t="str" cm="1">
        <f t="array" ref="N4">INDEX('Raw Data'!$I:$I,MATCH(1,($B4='Raw Data'!$C:$C)*('Raw Data'!$D:$D=$C4)*('Raw Data'!$B:$B=N$1),0))</f>
        <v>00:03:27</v>
      </c>
      <c r="O4" t="str" cm="1">
        <f t="array" ref="O4">INDEX('Raw Data'!$I:$I,MATCH(1,($B4='Raw Data'!$C:$C)*('Raw Data'!$D:$D=$C4)*('Raw Data'!$B:$B=O$1),0))</f>
        <v>00:01:43</v>
      </c>
      <c r="P4" t="str" cm="1">
        <f t="array" ref="P4">INDEX('Raw Data'!$I:$I,MATCH(1,($B4='Raw Data'!$C:$C)*('Raw Data'!$D:$D=$C4)*('Raw Data'!$B:$B=P$1),0))</f>
        <v>00:03:15</v>
      </c>
      <c r="Q4" t="str" cm="1">
        <f t="array" ref="Q4">INDEX('Raw Data'!$I:$I,MATCH(1,($B4='Raw Data'!$C:$C)*('Raw Data'!$D:$D=$C4)*('Raw Data'!$B:$B=Q$1),0))</f>
        <v>00:03:00</v>
      </c>
      <c r="R4" t="str" cm="1">
        <f t="array" ref="R4">INDEX('Raw Data'!$I:$I,MATCH(1,($B4='Raw Data'!$C:$C)*('Raw Data'!$D:$D=$C4)*('Raw Data'!$B:$B=R$1),0))</f>
        <v>00:03:32</v>
      </c>
      <c r="S4" t="str" cm="1">
        <f t="array" ref="S4">INDEX('Raw Data'!$I:$I,MATCH(1,($B4='Raw Data'!$C:$C)*('Raw Data'!$D:$D=$C4)*('Raw Data'!$B:$B=S$1),0))</f>
        <v>00:03:52</v>
      </c>
      <c r="T4" t="str" cm="1">
        <f t="array" ref="T4">INDEX('Raw Data'!$I:$I,MATCH(1,($B4='Raw Data'!$C:$C)*('Raw Data'!$D:$D=$C4)*('Raw Data'!$B:$B=T$1),0))</f>
        <v>00:07:36</v>
      </c>
      <c r="U4" t="str" cm="1">
        <f t="array" ref="U4">INDEX('Raw Data'!$I:$I,MATCH(1,($B4='Raw Data'!$C:$C)*('Raw Data'!$D:$D=$C4)*('Raw Data'!$B:$B=U$1),0))</f>
        <v>00:05:48</v>
      </c>
      <c r="V4" t="str" cm="1">
        <f t="array" ref="V4">INDEX('Raw Data'!$I:$I,MATCH(1,($B4='Raw Data'!$C:$C)*('Raw Data'!$D:$D=$C4)*('Raw Data'!$B:$B=V$1),0))</f>
        <v>00:01:36</v>
      </c>
      <c r="W4" t="str" cm="1">
        <f t="array" ref="W4">INDEX('Raw Data'!$I:$I,MATCH(1,($B4='Raw Data'!$C:$C)*('Raw Data'!$D:$D=$C4)*('Raw Data'!$B:$B=W$1),0))</f>
        <v>00:01:30</v>
      </c>
      <c r="X4" t="str" cm="1">
        <f t="array" ref="X4">INDEX('Raw Data'!$I:$I,MATCH(1,($B4='Raw Data'!$C:$C)*('Raw Data'!$D:$D=$C4)*('Raw Data'!$B:$B=X$1),0))</f>
        <v>00:01:16</v>
      </c>
      <c r="Y4" t="str" cm="1">
        <f t="array" ref="Y4">INDEX('Raw Data'!$I:$I,MATCH(1,($B4='Raw Data'!$C:$C)*('Raw Data'!$D:$D=$C4)*('Raw Data'!$B:$B=Y$1),0))</f>
        <v>00:03:20</v>
      </c>
      <c r="Z4" t="str" cm="1">
        <f t="array" ref="Z4">INDEX('Raw Data'!$I:$I,MATCH(1,($B4='Raw Data'!$C:$C)*('Raw Data'!$D:$D=$C4)*('Raw Data'!$B:$B=Z$1),0))</f>
        <v>00:00:48</v>
      </c>
      <c r="AA4" t="str" cm="1">
        <f t="array" ref="AA4">INDEX('Raw Data'!$I:$I,MATCH(1,($B4='Raw Data'!$C:$C)*('Raw Data'!$D:$D=$C4)*('Raw Data'!$B:$B=AA$1),0))</f>
        <v>00:01:03</v>
      </c>
      <c r="AB4" t="str" cm="1">
        <f t="array" ref="AB4">INDEX('Raw Data'!$I:$I,MATCH(1,($B4='Raw Data'!$C:$C)*('Raw Data'!$D:$D=$C4)*('Raw Data'!$B:$B=AB$1),0))</f>
        <v>00:00:58</v>
      </c>
      <c r="AC4" t="str" cm="1">
        <f t="array" ref="AC4">INDEX('Raw Data'!$I:$I,MATCH(1,($B4='Raw Data'!$C:$C)*('Raw Data'!$D:$D=$C4)*('Raw Data'!$B:$B=AC$1),0))</f>
        <v>00:00:35</v>
      </c>
      <c r="AD4" t="str" cm="1">
        <f t="array" ref="AD4">INDEX('Raw Data'!$I:$I,MATCH(1,($B4='Raw Data'!$C:$C)*('Raw Data'!$D:$D=$C4)*('Raw Data'!$B:$B=AD$1),0))</f>
        <v>00:02:03</v>
      </c>
      <c r="AE4" t="str" cm="1">
        <f t="array" ref="AE4">INDEX('Raw Data'!$I:$I,MATCH(1,($B4='Raw Data'!$C:$C)*('Raw Data'!$D:$D=$C4)*('Raw Data'!$B:$B=AE$1),0))</f>
        <v>00:02:12</v>
      </c>
      <c r="AF4" t="str" cm="1">
        <f t="array" ref="AF4">INDEX('Raw Data'!$I:$I,MATCH(1,($B4='Raw Data'!$C:$C)*('Raw Data'!$D:$D=$C4)*('Raw Data'!$B:$B=AF$1),0))</f>
        <v>00:00:47</v>
      </c>
      <c r="AG4" t="str" cm="1">
        <f t="array" ref="AG4">INDEX('Raw Data'!$I:$I,MATCH(1,($B4='Raw Data'!$C:$C)*('Raw Data'!$D:$D=$C4)*('Raw Data'!$B:$B=AG$1),0))</f>
        <v>00:00:52</v>
      </c>
      <c r="AH4" t="str" cm="1">
        <f t="array" ref="AH4">INDEX('Raw Data'!$I:$I,MATCH(1,($B4='Raw Data'!$C:$C)*('Raw Data'!$D:$D=$C4)*('Raw Data'!$B:$B=AH$1),0))</f>
        <v>00:01:24</v>
      </c>
      <c r="AI4" t="str" cm="1">
        <f t="array" ref="AI4">INDEX('Raw Data'!$I:$I,MATCH(1,($B4='Raw Data'!$C:$C)*('Raw Data'!$D:$D=$C4)*('Raw Data'!$B:$B=AI$1),0))</f>
        <v>00:02:11</v>
      </c>
    </row>
    <row r="5" spans="2:35" x14ac:dyDescent="0.5">
      <c r="B5" t="s">
        <v>56</v>
      </c>
      <c r="C5" t="s">
        <v>53</v>
      </c>
      <c r="D5" t="str" cm="1">
        <f t="array" ref="D5">INDEX('Raw Data'!$I:$I,MATCH(1,($B5='Raw Data'!$C:$C)*('Raw Data'!$D:$D=$C5)*('Raw Data'!$B:$B=D$1),0))</f>
        <v>00:00:00</v>
      </c>
      <c r="E5" t="str" cm="1">
        <f t="array" ref="E5">INDEX('Raw Data'!$I:$I,MATCH(1,($B5='Raw Data'!$C:$C)*('Raw Data'!$D:$D=$C5)*('Raw Data'!$B:$B=E$1),0))</f>
        <v>00:00:00</v>
      </c>
      <c r="F5" t="str" cm="1">
        <f t="array" ref="F5">INDEX('Raw Data'!$I:$I,MATCH(1,($B5='Raw Data'!$C:$C)*('Raw Data'!$D:$D=$C5)*('Raw Data'!$B:$B=F$1),0))</f>
        <v>00:11:09</v>
      </c>
      <c r="G5" t="str" cm="1">
        <f t="array" ref="G5">INDEX('Raw Data'!$I:$I,MATCH(1,($B5='Raw Data'!$C:$C)*('Raw Data'!$D:$D=$C5)*('Raw Data'!$B:$B=G$1),0))</f>
        <v>00:00:00</v>
      </c>
      <c r="H5" t="str" cm="1">
        <f t="array" ref="H5">INDEX('Raw Data'!$I:$I,MATCH(1,($B5='Raw Data'!$C:$C)*('Raw Data'!$D:$D=$C5)*('Raw Data'!$B:$B=H$1),0))</f>
        <v>00:09:35</v>
      </c>
      <c r="I5" t="str" cm="1">
        <f t="array" ref="I5">INDEX('Raw Data'!$I:$I,MATCH(1,($B5='Raw Data'!$C:$C)*('Raw Data'!$D:$D=$C5)*('Raw Data'!$B:$B=I$1),0))</f>
        <v>00:08:53</v>
      </c>
      <c r="J5" t="str" cm="1">
        <f t="array" ref="J5">INDEX('Raw Data'!$I:$I,MATCH(1,($B5='Raw Data'!$C:$C)*('Raw Data'!$D:$D=$C5)*('Raw Data'!$B:$B=J$1),0))</f>
        <v>00:04:08</v>
      </c>
      <c r="K5" t="str" cm="1">
        <f t="array" ref="K5">INDEX('Raw Data'!$I:$I,MATCH(1,($B5='Raw Data'!$C:$C)*('Raw Data'!$D:$D=$C5)*('Raw Data'!$B:$B=K$1),0))</f>
        <v>00:03:19</v>
      </c>
      <c r="L5" t="str" cm="1">
        <f t="array" ref="L5">INDEX('Raw Data'!$I:$I,MATCH(1,($B5='Raw Data'!$C:$C)*('Raw Data'!$D:$D=$C5)*('Raw Data'!$B:$B=L$1),0))</f>
        <v>00:06:05</v>
      </c>
      <c r="M5" t="str" cm="1">
        <f t="array" ref="M5">INDEX('Raw Data'!$I:$I,MATCH(1,($B5='Raw Data'!$C:$C)*('Raw Data'!$D:$D=$C5)*('Raw Data'!$B:$B=M$1),0))</f>
        <v>00:05:44</v>
      </c>
      <c r="N5" t="str" cm="1">
        <f t="array" ref="N5">INDEX('Raw Data'!$I:$I,MATCH(1,($B5='Raw Data'!$C:$C)*('Raw Data'!$D:$D=$C5)*('Raw Data'!$B:$B=N$1),0))</f>
        <v>00:02:56</v>
      </c>
      <c r="O5" t="str" cm="1">
        <f t="array" ref="O5">INDEX('Raw Data'!$I:$I,MATCH(1,($B5='Raw Data'!$C:$C)*('Raw Data'!$D:$D=$C5)*('Raw Data'!$B:$B=O$1),0))</f>
        <v>00:01:39</v>
      </c>
      <c r="P5" t="str" cm="1">
        <f t="array" ref="P5">INDEX('Raw Data'!$I:$I,MATCH(1,($B5='Raw Data'!$C:$C)*('Raw Data'!$D:$D=$C5)*('Raw Data'!$B:$B=P$1),0))</f>
        <v>00:03:01</v>
      </c>
      <c r="Q5" t="str" cm="1">
        <f t="array" ref="Q5">INDEX('Raw Data'!$I:$I,MATCH(1,($B5='Raw Data'!$C:$C)*('Raw Data'!$D:$D=$C5)*('Raw Data'!$B:$B=Q$1),0))</f>
        <v>00:02:56</v>
      </c>
      <c r="R5" t="str" cm="1">
        <f t="array" ref="R5">INDEX('Raw Data'!$I:$I,MATCH(1,($B5='Raw Data'!$C:$C)*('Raw Data'!$D:$D=$C5)*('Raw Data'!$B:$B=R$1),0))</f>
        <v>00:02:54</v>
      </c>
      <c r="S5" t="str" cm="1">
        <f t="array" ref="S5">INDEX('Raw Data'!$I:$I,MATCH(1,($B5='Raw Data'!$C:$C)*('Raw Data'!$D:$D=$C5)*('Raw Data'!$B:$B=S$1),0))</f>
        <v>00:02:33</v>
      </c>
      <c r="T5" t="str" cm="1">
        <f t="array" ref="T5">INDEX('Raw Data'!$I:$I,MATCH(1,($B5='Raw Data'!$C:$C)*('Raw Data'!$D:$D=$C5)*('Raw Data'!$B:$B=T$1),0))</f>
        <v>00:06:28</v>
      </c>
      <c r="U5" t="str" cm="1">
        <f t="array" ref="U5">INDEX('Raw Data'!$I:$I,MATCH(1,($B5='Raw Data'!$C:$C)*('Raw Data'!$D:$D=$C5)*('Raw Data'!$B:$B=U$1),0))</f>
        <v>00:04:54</v>
      </c>
      <c r="V5" t="str" cm="1">
        <f t="array" ref="V5">INDEX('Raw Data'!$I:$I,MATCH(1,($B5='Raw Data'!$C:$C)*('Raw Data'!$D:$D=$C5)*('Raw Data'!$B:$B=V$1),0))</f>
        <v>00:01:33</v>
      </c>
      <c r="W5" t="str" cm="1">
        <f t="array" ref="W5">INDEX('Raw Data'!$I:$I,MATCH(1,($B5='Raw Data'!$C:$C)*('Raw Data'!$D:$D=$C5)*('Raw Data'!$B:$B=W$1),0))</f>
        <v>00:01:28</v>
      </c>
      <c r="X5" t="str" cm="1">
        <f t="array" ref="X5">INDEX('Raw Data'!$I:$I,MATCH(1,($B5='Raw Data'!$C:$C)*('Raw Data'!$D:$D=$C5)*('Raw Data'!$B:$B=X$1),0))</f>
        <v>00:01:04</v>
      </c>
      <c r="Y5" t="str" cm="1">
        <f t="array" ref="Y5">INDEX('Raw Data'!$I:$I,MATCH(1,($B5='Raw Data'!$C:$C)*('Raw Data'!$D:$D=$C5)*('Raw Data'!$B:$B=Y$1),0))</f>
        <v>00:01:56</v>
      </c>
      <c r="Z5" t="str" cm="1">
        <f t="array" ref="Z5">INDEX('Raw Data'!$I:$I,MATCH(1,($B5='Raw Data'!$C:$C)*('Raw Data'!$D:$D=$C5)*('Raw Data'!$B:$B=Z$1),0))</f>
        <v>00:00:42</v>
      </c>
      <c r="AA5" t="str" cm="1">
        <f t="array" ref="AA5">INDEX('Raw Data'!$I:$I,MATCH(1,($B5='Raw Data'!$C:$C)*('Raw Data'!$D:$D=$C5)*('Raw Data'!$B:$B=AA$1),0))</f>
        <v>00:00:44</v>
      </c>
      <c r="AB5" t="str" cm="1">
        <f t="array" ref="AB5">INDEX('Raw Data'!$I:$I,MATCH(1,($B5='Raw Data'!$C:$C)*('Raw Data'!$D:$D=$C5)*('Raw Data'!$B:$B=AB$1),0))</f>
        <v>00:00:55</v>
      </c>
      <c r="AC5" t="str" cm="1">
        <f t="array" ref="AC5">INDEX('Raw Data'!$I:$I,MATCH(1,($B5='Raw Data'!$C:$C)*('Raw Data'!$D:$D=$C5)*('Raw Data'!$B:$B=AC$1),0))</f>
        <v>00:00:33</v>
      </c>
      <c r="AD5" t="str" cm="1">
        <f t="array" ref="AD5">INDEX('Raw Data'!$I:$I,MATCH(1,($B5='Raw Data'!$C:$C)*('Raw Data'!$D:$D=$C5)*('Raw Data'!$B:$B=AD$1),0))</f>
        <v>00:01:59</v>
      </c>
      <c r="AE5" t="str" cm="1">
        <f t="array" ref="AE5">INDEX('Raw Data'!$I:$I,MATCH(1,($B5='Raw Data'!$C:$C)*('Raw Data'!$D:$D=$C5)*('Raw Data'!$B:$B=AE$1),0))</f>
        <v>00:02:01</v>
      </c>
      <c r="AF5" t="str" cm="1">
        <f t="array" ref="AF5">INDEX('Raw Data'!$I:$I,MATCH(1,($B5='Raw Data'!$C:$C)*('Raw Data'!$D:$D=$C5)*('Raw Data'!$B:$B=AF$1),0))</f>
        <v>00:00:48</v>
      </c>
      <c r="AG5" t="str" cm="1">
        <f t="array" ref="AG5">INDEX('Raw Data'!$I:$I,MATCH(1,($B5='Raw Data'!$C:$C)*('Raw Data'!$D:$D=$C5)*('Raw Data'!$B:$B=AG$1),0))</f>
        <v>00:00:46</v>
      </c>
      <c r="AH5" t="str" cm="1">
        <f t="array" ref="AH5">INDEX('Raw Data'!$I:$I,MATCH(1,($B5='Raw Data'!$C:$C)*('Raw Data'!$D:$D=$C5)*('Raw Data'!$B:$B=AH$1),0))</f>
        <v>00:01:19</v>
      </c>
      <c r="AI5" t="str" cm="1">
        <f t="array" ref="AI5">INDEX('Raw Data'!$I:$I,MATCH(1,($B5='Raw Data'!$C:$C)*('Raw Data'!$D:$D=$C5)*('Raw Data'!$B:$B=AI$1),0))</f>
        <v>00:01:42</v>
      </c>
    </row>
    <row r="6" spans="2:35" x14ac:dyDescent="0.5">
      <c r="B6" t="s">
        <v>57</v>
      </c>
      <c r="C6" t="s">
        <v>50</v>
      </c>
      <c r="D6" t="str" cm="1">
        <f t="array" ref="D6">INDEX('Raw Data'!$I:$I,MATCH(1,($B6='Raw Data'!$C:$C)*('Raw Data'!$D:$D=$C6)*('Raw Data'!$B:$B=D$1),0))</f>
        <v>00:00:00</v>
      </c>
      <c r="E6" t="str" cm="1">
        <f t="array" ref="E6">INDEX('Raw Data'!$I:$I,MATCH(1,($B6='Raw Data'!$C:$C)*('Raw Data'!$D:$D=$C6)*('Raw Data'!$B:$B=E$1),0))</f>
        <v>00:00:00</v>
      </c>
      <c r="F6" t="str" cm="1">
        <f t="array" ref="F6">INDEX('Raw Data'!$I:$I,MATCH(1,($B6='Raw Data'!$C:$C)*('Raw Data'!$D:$D=$C6)*('Raw Data'!$B:$B=F$1),0))</f>
        <v>00:09:30</v>
      </c>
      <c r="G6" t="str" cm="1">
        <f t="array" ref="G6">INDEX('Raw Data'!$I:$I,MATCH(1,($B6='Raw Data'!$C:$C)*('Raw Data'!$D:$D=$C6)*('Raw Data'!$B:$B=G$1),0))</f>
        <v>00:08:36</v>
      </c>
      <c r="H6" t="str" cm="1">
        <f t="array" ref="H6">INDEX('Raw Data'!$I:$I,MATCH(1,($B6='Raw Data'!$C:$C)*('Raw Data'!$D:$D=$C6)*('Raw Data'!$B:$B=H$1),0))</f>
        <v>00:00:00</v>
      </c>
      <c r="I6" t="str" cm="1">
        <f t="array" ref="I6">INDEX('Raw Data'!$I:$I,MATCH(1,($B6='Raw Data'!$C:$C)*('Raw Data'!$D:$D=$C6)*('Raw Data'!$B:$B=I$1),0))</f>
        <v>00:08:03</v>
      </c>
      <c r="J6" t="str" cm="1">
        <f t="array" ref="J6">INDEX('Raw Data'!$I:$I,MATCH(1,($B6='Raw Data'!$C:$C)*('Raw Data'!$D:$D=$C6)*('Raw Data'!$B:$B=J$1),0))</f>
        <v>00:03:41</v>
      </c>
      <c r="K6" t="str" cm="1">
        <f t="array" ref="K6">INDEX('Raw Data'!$I:$I,MATCH(1,($B6='Raw Data'!$C:$C)*('Raw Data'!$D:$D=$C6)*('Raw Data'!$B:$B=K$1),0))</f>
        <v>00:03:03</v>
      </c>
      <c r="L6" t="str" cm="1">
        <f t="array" ref="L6">INDEX('Raw Data'!$I:$I,MATCH(1,($B6='Raw Data'!$C:$C)*('Raw Data'!$D:$D=$C6)*('Raw Data'!$B:$B=L$1),0))</f>
        <v>00:04:37</v>
      </c>
      <c r="M6" t="str" cm="1">
        <f t="array" ref="M6">INDEX('Raw Data'!$I:$I,MATCH(1,($B6='Raw Data'!$C:$C)*('Raw Data'!$D:$D=$C6)*('Raw Data'!$B:$B=M$1),0))</f>
        <v>00:04:39</v>
      </c>
      <c r="N6" t="str" cm="1">
        <f t="array" ref="N6">INDEX('Raw Data'!$I:$I,MATCH(1,($B6='Raw Data'!$C:$C)*('Raw Data'!$D:$D=$C6)*('Raw Data'!$B:$B=N$1),0))</f>
        <v>00:02:09</v>
      </c>
      <c r="O6" t="str" cm="1">
        <f t="array" ref="O6">INDEX('Raw Data'!$I:$I,MATCH(1,($B6='Raw Data'!$C:$C)*('Raw Data'!$D:$D=$C6)*('Raw Data'!$B:$B=O$1),0))</f>
        <v>00:01:26</v>
      </c>
      <c r="P6" t="str" cm="1">
        <f t="array" ref="P6">INDEX('Raw Data'!$I:$I,MATCH(1,($B6='Raw Data'!$C:$C)*('Raw Data'!$D:$D=$C6)*('Raw Data'!$B:$B=P$1),0))</f>
        <v>00:02:45</v>
      </c>
      <c r="Q6" t="str" cm="1">
        <f t="array" ref="Q6">INDEX('Raw Data'!$I:$I,MATCH(1,($B6='Raw Data'!$C:$C)*('Raw Data'!$D:$D=$C6)*('Raw Data'!$B:$B=Q$1),0))</f>
        <v>00:02:39</v>
      </c>
      <c r="R6" t="str" cm="1">
        <f t="array" ref="R6">INDEX('Raw Data'!$I:$I,MATCH(1,($B6='Raw Data'!$C:$C)*('Raw Data'!$D:$D=$C6)*('Raw Data'!$B:$B=R$1),0))</f>
        <v>00:02:16</v>
      </c>
      <c r="S6" t="str" cm="1">
        <f t="array" ref="S6">INDEX('Raw Data'!$I:$I,MATCH(1,($B6='Raw Data'!$C:$C)*('Raw Data'!$D:$D=$C6)*('Raw Data'!$B:$B=S$1),0))</f>
        <v>00:02:08</v>
      </c>
      <c r="T6" t="str" cm="1">
        <f t="array" ref="T6">INDEX('Raw Data'!$I:$I,MATCH(1,($B6='Raw Data'!$C:$C)*('Raw Data'!$D:$D=$C6)*('Raw Data'!$B:$B=T$1),0))</f>
        <v>00:04:30</v>
      </c>
      <c r="U6" t="str" cm="1">
        <f t="array" ref="U6">INDEX('Raw Data'!$I:$I,MATCH(1,($B6='Raw Data'!$C:$C)*('Raw Data'!$D:$D=$C6)*('Raw Data'!$B:$B=U$1),0))</f>
        <v>00:04:15</v>
      </c>
      <c r="V6" t="str" cm="1">
        <f t="array" ref="V6">INDEX('Raw Data'!$I:$I,MATCH(1,($B6='Raw Data'!$C:$C)*('Raw Data'!$D:$D=$C6)*('Raw Data'!$B:$B=V$1),0))</f>
        <v>00:01:33</v>
      </c>
      <c r="W6" t="str" cm="1">
        <f t="array" ref="W6">INDEX('Raw Data'!$I:$I,MATCH(1,($B6='Raw Data'!$C:$C)*('Raw Data'!$D:$D=$C6)*('Raw Data'!$B:$B=W$1),0))</f>
        <v>00:01:31</v>
      </c>
      <c r="X6" t="str" cm="1">
        <f t="array" ref="X6">INDEX('Raw Data'!$I:$I,MATCH(1,($B6='Raw Data'!$C:$C)*('Raw Data'!$D:$D=$C6)*('Raw Data'!$B:$B=X$1),0))</f>
        <v>00:00:56</v>
      </c>
      <c r="Y6" t="str" cm="1">
        <f t="array" ref="Y6">INDEX('Raw Data'!$I:$I,MATCH(1,($B6='Raw Data'!$C:$C)*('Raw Data'!$D:$D=$C6)*('Raw Data'!$B:$B=Y$1),0))</f>
        <v>00:01:15</v>
      </c>
      <c r="Z6" t="str" cm="1">
        <f t="array" ref="Z6">INDEX('Raw Data'!$I:$I,MATCH(1,($B6='Raw Data'!$C:$C)*('Raw Data'!$D:$D=$C6)*('Raw Data'!$B:$B=Z$1),0))</f>
        <v>00:01:01</v>
      </c>
      <c r="AA6" t="str" cm="1">
        <f t="array" ref="AA6">INDEX('Raw Data'!$I:$I,MATCH(1,($B6='Raw Data'!$C:$C)*('Raw Data'!$D:$D=$C6)*('Raw Data'!$B:$B=AA$1),0))</f>
        <v>00:00:40</v>
      </c>
      <c r="AB6" t="str" cm="1">
        <f t="array" ref="AB6">INDEX('Raw Data'!$I:$I,MATCH(1,($B6='Raw Data'!$C:$C)*('Raw Data'!$D:$D=$C6)*('Raw Data'!$B:$B=AB$1),0))</f>
        <v>00:00:58</v>
      </c>
      <c r="AC6" t="str" cm="1">
        <f t="array" ref="AC6">INDEX('Raw Data'!$I:$I,MATCH(1,($B6='Raw Data'!$C:$C)*('Raw Data'!$D:$D=$C6)*('Raw Data'!$B:$B=AC$1),0))</f>
        <v>00:00:30</v>
      </c>
      <c r="AD6" t="str" cm="1">
        <f t="array" ref="AD6">INDEX('Raw Data'!$I:$I,MATCH(1,($B6='Raw Data'!$C:$C)*('Raw Data'!$D:$D=$C6)*('Raw Data'!$B:$B=AD$1),0))</f>
        <v>00:01:36</v>
      </c>
      <c r="AE6" t="str" cm="1">
        <f t="array" ref="AE6">INDEX('Raw Data'!$I:$I,MATCH(1,($B6='Raw Data'!$C:$C)*('Raw Data'!$D:$D=$C6)*('Raw Data'!$B:$B=AE$1),0))</f>
        <v>00:01:45</v>
      </c>
      <c r="AF6" t="str" cm="1">
        <f t="array" ref="AF6">INDEX('Raw Data'!$I:$I,MATCH(1,($B6='Raw Data'!$C:$C)*('Raw Data'!$D:$D=$C6)*('Raw Data'!$B:$B=AF$1),0))</f>
        <v>00:00:46</v>
      </c>
      <c r="AG6" t="str" cm="1">
        <f t="array" ref="AG6">INDEX('Raw Data'!$I:$I,MATCH(1,($B6='Raw Data'!$C:$C)*('Raw Data'!$D:$D=$C6)*('Raw Data'!$B:$B=AG$1),0))</f>
        <v>00:00:44</v>
      </c>
      <c r="AH6" t="str" cm="1">
        <f t="array" ref="AH6">INDEX('Raw Data'!$I:$I,MATCH(1,($B6='Raw Data'!$C:$C)*('Raw Data'!$D:$D=$C6)*('Raw Data'!$B:$B=AH$1),0))</f>
        <v>00:01:17</v>
      </c>
      <c r="AI6" t="str" cm="1">
        <f t="array" ref="AI6">INDEX('Raw Data'!$I:$I,MATCH(1,($B6='Raw Data'!$C:$C)*('Raw Data'!$D:$D=$C6)*('Raw Data'!$B:$B=AI$1),0))</f>
        <v>00:01:19</v>
      </c>
    </row>
    <row r="7" spans="2:35" x14ac:dyDescent="0.5">
      <c r="B7" t="s">
        <v>57</v>
      </c>
      <c r="C7" t="s">
        <v>51</v>
      </c>
      <c r="D7" t="str" cm="1">
        <f t="array" ref="D7">INDEX('Raw Data'!$I:$I,MATCH(1,($B7='Raw Data'!$C:$C)*('Raw Data'!$D:$D=$C7)*('Raw Data'!$B:$B=D$1),0))</f>
        <v>00:00:00</v>
      </c>
      <c r="E7" t="str" cm="1">
        <f t="array" ref="E7">INDEX('Raw Data'!$I:$I,MATCH(1,($B7='Raw Data'!$C:$C)*('Raw Data'!$D:$D=$C7)*('Raw Data'!$B:$B=E$1),0))</f>
        <v>00:00:00</v>
      </c>
      <c r="F7" t="str" cm="1">
        <f t="array" ref="F7">INDEX('Raw Data'!$I:$I,MATCH(1,($B7='Raw Data'!$C:$C)*('Raw Data'!$D:$D=$C7)*('Raw Data'!$B:$B=F$1),0))</f>
        <v>00:00:00</v>
      </c>
      <c r="G7" t="str" cm="1">
        <f t="array" ref="G7">INDEX('Raw Data'!$I:$I,MATCH(1,($B7='Raw Data'!$C:$C)*('Raw Data'!$D:$D=$C7)*('Raw Data'!$B:$B=G$1),0))</f>
        <v>00:07:41</v>
      </c>
      <c r="H7" t="str" cm="1">
        <f t="array" ref="H7">INDEX('Raw Data'!$I:$I,MATCH(1,($B7='Raw Data'!$C:$C)*('Raw Data'!$D:$D=$C7)*('Raw Data'!$B:$B=H$1),0))</f>
        <v>00:09:44</v>
      </c>
      <c r="I7" t="str" cm="1">
        <f t="array" ref="I7">INDEX('Raw Data'!$I:$I,MATCH(1,($B7='Raw Data'!$C:$C)*('Raw Data'!$D:$D=$C7)*('Raw Data'!$B:$B=I$1),0))</f>
        <v>00:08:10</v>
      </c>
      <c r="J7" t="str" cm="1">
        <f t="array" ref="J7">INDEX('Raw Data'!$I:$I,MATCH(1,($B7='Raw Data'!$C:$C)*('Raw Data'!$D:$D=$C7)*('Raw Data'!$B:$B=J$1),0))</f>
        <v>00:03:57</v>
      </c>
      <c r="K7" t="str" cm="1">
        <f t="array" ref="K7">INDEX('Raw Data'!$I:$I,MATCH(1,($B7='Raw Data'!$C:$C)*('Raw Data'!$D:$D=$C7)*('Raw Data'!$B:$B=K$1),0))</f>
        <v>00:02:59</v>
      </c>
      <c r="L7" t="str" cm="1">
        <f t="array" ref="L7">INDEX('Raw Data'!$I:$I,MATCH(1,($B7='Raw Data'!$C:$C)*('Raw Data'!$D:$D=$C7)*('Raw Data'!$B:$B=L$1),0))</f>
        <v>00:03:40</v>
      </c>
      <c r="M7" t="str" cm="1">
        <f t="array" ref="M7">INDEX('Raw Data'!$I:$I,MATCH(1,($B7='Raw Data'!$C:$C)*('Raw Data'!$D:$D=$C7)*('Raw Data'!$B:$B=M$1),0))</f>
        <v>00:03:25</v>
      </c>
      <c r="N7" t="str" cm="1">
        <f t="array" ref="N7">INDEX('Raw Data'!$I:$I,MATCH(1,($B7='Raw Data'!$C:$C)*('Raw Data'!$D:$D=$C7)*('Raw Data'!$B:$B=N$1),0))</f>
        <v>00:01:40</v>
      </c>
      <c r="O7" t="str" cm="1">
        <f t="array" ref="O7">INDEX('Raw Data'!$I:$I,MATCH(1,($B7='Raw Data'!$C:$C)*('Raw Data'!$D:$D=$C7)*('Raw Data'!$B:$B=O$1),0))</f>
        <v>00:01:21</v>
      </c>
      <c r="P7" t="str" cm="1">
        <f t="array" ref="P7">INDEX('Raw Data'!$I:$I,MATCH(1,($B7='Raw Data'!$C:$C)*('Raw Data'!$D:$D=$C7)*('Raw Data'!$B:$B=P$1),0))</f>
        <v>00:02:35</v>
      </c>
      <c r="Q7" t="str" cm="1">
        <f t="array" ref="Q7">INDEX('Raw Data'!$I:$I,MATCH(1,($B7='Raw Data'!$C:$C)*('Raw Data'!$D:$D=$C7)*('Raw Data'!$B:$B=Q$1),0))</f>
        <v>00:02:27</v>
      </c>
      <c r="R7" t="str" cm="1">
        <f t="array" ref="R7">INDEX('Raw Data'!$I:$I,MATCH(1,($B7='Raw Data'!$C:$C)*('Raw Data'!$D:$D=$C7)*('Raw Data'!$B:$B=R$1),0))</f>
        <v>00:02:06</v>
      </c>
      <c r="S7" t="str" cm="1">
        <f t="array" ref="S7">INDEX('Raw Data'!$I:$I,MATCH(1,($B7='Raw Data'!$C:$C)*('Raw Data'!$D:$D=$C7)*('Raw Data'!$B:$B=S$1),0))</f>
        <v>00:02:02</v>
      </c>
      <c r="T7" t="str" cm="1">
        <f t="array" ref="T7">INDEX('Raw Data'!$I:$I,MATCH(1,($B7='Raw Data'!$C:$C)*('Raw Data'!$D:$D=$C7)*('Raw Data'!$B:$B=T$1),0))</f>
        <v>00:03:44</v>
      </c>
      <c r="U7" t="str" cm="1">
        <f t="array" ref="U7">INDEX('Raw Data'!$I:$I,MATCH(1,($B7='Raw Data'!$C:$C)*('Raw Data'!$D:$D=$C7)*('Raw Data'!$B:$B=U$1),0))</f>
        <v>00:03:41</v>
      </c>
      <c r="V7" t="str" cm="1">
        <f t="array" ref="V7">INDEX('Raw Data'!$I:$I,MATCH(1,($B7='Raw Data'!$C:$C)*('Raw Data'!$D:$D=$C7)*('Raw Data'!$B:$B=V$1),0))</f>
        <v>00:01:30</v>
      </c>
      <c r="W7" t="str" cm="1">
        <f t="array" ref="W7">INDEX('Raw Data'!$I:$I,MATCH(1,($B7='Raw Data'!$C:$C)*('Raw Data'!$D:$D=$C7)*('Raw Data'!$B:$B=W$1),0))</f>
        <v>00:01:24</v>
      </c>
      <c r="X7" t="str" cm="1">
        <f t="array" ref="X7">INDEX('Raw Data'!$I:$I,MATCH(1,($B7='Raw Data'!$C:$C)*('Raw Data'!$D:$D=$C7)*('Raw Data'!$B:$B=X$1),0))</f>
        <v>00:00:45</v>
      </c>
      <c r="Y7" t="str" cm="1">
        <f t="array" ref="Y7">INDEX('Raw Data'!$I:$I,MATCH(1,($B7='Raw Data'!$C:$C)*('Raw Data'!$D:$D=$C7)*('Raw Data'!$B:$B=Y$1),0))</f>
        <v>00:00:57</v>
      </c>
      <c r="Z7" t="str" cm="1">
        <f t="array" ref="Z7">INDEX('Raw Data'!$I:$I,MATCH(1,($B7='Raw Data'!$C:$C)*('Raw Data'!$D:$D=$C7)*('Raw Data'!$B:$B=Z$1),0))</f>
        <v>00:00:33</v>
      </c>
      <c r="AA7" t="str" cm="1">
        <f t="array" ref="AA7">INDEX('Raw Data'!$I:$I,MATCH(1,($B7='Raw Data'!$C:$C)*('Raw Data'!$D:$D=$C7)*('Raw Data'!$B:$B=AA$1),0))</f>
        <v>00:00:31</v>
      </c>
      <c r="AB7" t="str" cm="1">
        <f t="array" ref="AB7">INDEX('Raw Data'!$I:$I,MATCH(1,($B7='Raw Data'!$C:$C)*('Raw Data'!$D:$D=$C7)*('Raw Data'!$B:$B=AB$1),0))</f>
        <v>00:00:55</v>
      </c>
      <c r="AC7" t="str" cm="1">
        <f t="array" ref="AC7">INDEX('Raw Data'!$I:$I,MATCH(1,($B7='Raw Data'!$C:$C)*('Raw Data'!$D:$D=$C7)*('Raw Data'!$B:$B=AC$1),0))</f>
        <v>00:00:27</v>
      </c>
      <c r="AD7" t="str" cm="1">
        <f t="array" ref="AD7">INDEX('Raw Data'!$I:$I,MATCH(1,($B7='Raw Data'!$C:$C)*('Raw Data'!$D:$D=$C7)*('Raw Data'!$B:$B=AD$1),0))</f>
        <v>00:01:29</v>
      </c>
      <c r="AE7" t="str" cm="1">
        <f t="array" ref="AE7">INDEX('Raw Data'!$I:$I,MATCH(1,($B7='Raw Data'!$C:$C)*('Raw Data'!$D:$D=$C7)*('Raw Data'!$B:$B=AE$1),0))</f>
        <v>00:01:44</v>
      </c>
      <c r="AF7" t="str" cm="1">
        <f t="array" ref="AF7">INDEX('Raw Data'!$I:$I,MATCH(1,($B7='Raw Data'!$C:$C)*('Raw Data'!$D:$D=$C7)*('Raw Data'!$B:$B=AF$1),0))</f>
        <v>00:00:47</v>
      </c>
      <c r="AG7" t="str" cm="1">
        <f t="array" ref="AG7">INDEX('Raw Data'!$I:$I,MATCH(1,($B7='Raw Data'!$C:$C)*('Raw Data'!$D:$D=$C7)*('Raw Data'!$B:$B=AG$1),0))</f>
        <v>00:00:40</v>
      </c>
      <c r="AH7" t="str" cm="1">
        <f t="array" ref="AH7">INDEX('Raw Data'!$I:$I,MATCH(1,($B7='Raw Data'!$C:$C)*('Raw Data'!$D:$D=$C7)*('Raw Data'!$B:$B=AH$1),0))</f>
        <v>00:01:03</v>
      </c>
      <c r="AI7" t="str" cm="1">
        <f t="array" ref="AI7">INDEX('Raw Data'!$I:$I,MATCH(1,($B7='Raw Data'!$C:$C)*('Raw Data'!$D:$D=$C7)*('Raw Data'!$B:$B=AI$1),0))</f>
        <v>00:01:15</v>
      </c>
    </row>
    <row r="8" spans="2:35" x14ac:dyDescent="0.5">
      <c r="B8" t="s">
        <v>57</v>
      </c>
      <c r="C8" t="s">
        <v>52</v>
      </c>
      <c r="D8" t="str" cm="1">
        <f t="array" ref="D8">INDEX('Raw Data'!$I:$I,MATCH(1,($B8='Raw Data'!$C:$C)*('Raw Data'!$D:$D=$C8)*('Raw Data'!$B:$B=D$1),0))</f>
        <v>00:00:00</v>
      </c>
      <c r="E8" t="str" cm="1">
        <f t="array" ref="E8">INDEX('Raw Data'!$I:$I,MATCH(1,($B8='Raw Data'!$C:$C)*('Raw Data'!$D:$D=$C8)*('Raw Data'!$B:$B=E$1),0))</f>
        <v>00:00:00</v>
      </c>
      <c r="F8" t="str" cm="1">
        <f t="array" ref="F8">INDEX('Raw Data'!$I:$I,MATCH(1,($B8='Raw Data'!$C:$C)*('Raw Data'!$D:$D=$C8)*('Raw Data'!$B:$B=F$1),0))</f>
        <v>00:00:00</v>
      </c>
      <c r="G8" t="str" cm="1">
        <f t="array" ref="G8">INDEX('Raw Data'!$I:$I,MATCH(1,($B8='Raw Data'!$C:$C)*('Raw Data'!$D:$D=$C8)*('Raw Data'!$B:$B=G$1),0))</f>
        <v>00:00:00</v>
      </c>
      <c r="H8" t="str" cm="1">
        <f t="array" ref="H8">INDEX('Raw Data'!$I:$I,MATCH(1,($B8='Raw Data'!$C:$C)*('Raw Data'!$D:$D=$C8)*('Raw Data'!$B:$B=H$1),0))</f>
        <v>00:09:40</v>
      </c>
      <c r="I8" t="str" cm="1">
        <f t="array" ref="I8">INDEX('Raw Data'!$I:$I,MATCH(1,($B8='Raw Data'!$C:$C)*('Raw Data'!$D:$D=$C8)*('Raw Data'!$B:$B=I$1),0))</f>
        <v>00:08:34</v>
      </c>
      <c r="J8" t="str" cm="1">
        <f t="array" ref="J8">INDEX('Raw Data'!$I:$I,MATCH(1,($B8='Raw Data'!$C:$C)*('Raw Data'!$D:$D=$C8)*('Raw Data'!$B:$B=J$1),0))</f>
        <v>00:03:50</v>
      </c>
      <c r="K8" t="str" cm="1">
        <f t="array" ref="K8">INDEX('Raw Data'!$I:$I,MATCH(1,($B8='Raw Data'!$C:$C)*('Raw Data'!$D:$D=$C8)*('Raw Data'!$B:$B=K$1),0))</f>
        <v>00:03:00</v>
      </c>
      <c r="L8" t="str" cm="1">
        <f t="array" ref="L8">INDEX('Raw Data'!$I:$I,MATCH(1,($B8='Raw Data'!$C:$C)*('Raw Data'!$D:$D=$C8)*('Raw Data'!$B:$B=L$1),0))</f>
        <v>00:05:01</v>
      </c>
      <c r="M8" t="str" cm="1">
        <f t="array" ref="M8">INDEX('Raw Data'!$I:$I,MATCH(1,($B8='Raw Data'!$C:$C)*('Raw Data'!$D:$D=$C8)*('Raw Data'!$B:$B=M$1),0))</f>
        <v>00:05:24</v>
      </c>
      <c r="N8" t="str" cm="1">
        <f t="array" ref="N8">INDEX('Raw Data'!$I:$I,MATCH(1,($B8='Raw Data'!$C:$C)*('Raw Data'!$D:$D=$C8)*('Raw Data'!$B:$B=N$1),0))</f>
        <v>00:02:33</v>
      </c>
      <c r="O8" t="str" cm="1">
        <f t="array" ref="O8">INDEX('Raw Data'!$I:$I,MATCH(1,($B8='Raw Data'!$C:$C)*('Raw Data'!$D:$D=$C8)*('Raw Data'!$B:$B=O$1),0))</f>
        <v>00:01:28</v>
      </c>
      <c r="P8" t="str" cm="1">
        <f t="array" ref="P8">INDEX('Raw Data'!$I:$I,MATCH(1,($B8='Raw Data'!$C:$C)*('Raw Data'!$D:$D=$C8)*('Raw Data'!$B:$B=P$1),0))</f>
        <v>00:02:59</v>
      </c>
      <c r="Q8" t="str" cm="1">
        <f t="array" ref="Q8">INDEX('Raw Data'!$I:$I,MATCH(1,($B8='Raw Data'!$C:$C)*('Raw Data'!$D:$D=$C8)*('Raw Data'!$B:$B=Q$1),0))</f>
        <v>00:02:47</v>
      </c>
      <c r="R8" t="str" cm="1">
        <f t="array" ref="R8">INDEX('Raw Data'!$I:$I,MATCH(1,($B8='Raw Data'!$C:$C)*('Raw Data'!$D:$D=$C8)*('Raw Data'!$B:$B=R$1),0))</f>
        <v>00:02:31</v>
      </c>
      <c r="S8" t="str" cm="1">
        <f t="array" ref="S8">INDEX('Raw Data'!$I:$I,MATCH(1,($B8='Raw Data'!$C:$C)*('Raw Data'!$D:$D=$C8)*('Raw Data'!$B:$B=S$1),0))</f>
        <v>00:02:21</v>
      </c>
      <c r="T8" t="str" cm="1">
        <f t="array" ref="T8">INDEX('Raw Data'!$I:$I,MATCH(1,($B8='Raw Data'!$C:$C)*('Raw Data'!$D:$D=$C8)*('Raw Data'!$B:$B=T$1),0))</f>
        <v>00:04:56</v>
      </c>
      <c r="U8" t="str" cm="1">
        <f t="array" ref="U8">INDEX('Raw Data'!$I:$I,MATCH(1,($B8='Raw Data'!$C:$C)*('Raw Data'!$D:$D=$C8)*('Raw Data'!$B:$B=U$1),0))</f>
        <v>00:04:14</v>
      </c>
      <c r="V8" t="str" cm="1">
        <f t="array" ref="V8">INDEX('Raw Data'!$I:$I,MATCH(1,($B8='Raw Data'!$C:$C)*('Raw Data'!$D:$D=$C8)*('Raw Data'!$B:$B=V$1),0))</f>
        <v>00:01:32</v>
      </c>
      <c r="W8" t="str" cm="1">
        <f t="array" ref="W8">INDEX('Raw Data'!$I:$I,MATCH(1,($B8='Raw Data'!$C:$C)*('Raw Data'!$D:$D=$C8)*('Raw Data'!$B:$B=W$1),0))</f>
        <v>00:01:30</v>
      </c>
      <c r="X8" t="str" cm="1">
        <f t="array" ref="X8">INDEX('Raw Data'!$I:$I,MATCH(1,($B8='Raw Data'!$C:$C)*('Raw Data'!$D:$D=$C8)*('Raw Data'!$B:$B=X$1),0))</f>
        <v>00:00:59</v>
      </c>
      <c r="Y8" t="str" cm="1">
        <f t="array" ref="Y8">INDEX('Raw Data'!$I:$I,MATCH(1,($B8='Raw Data'!$C:$C)*('Raw Data'!$D:$D=$C8)*('Raw Data'!$B:$B=Y$1),0))</f>
        <v>00:01:41</v>
      </c>
      <c r="Z8" t="str" cm="1">
        <f t="array" ref="Z8">INDEX('Raw Data'!$I:$I,MATCH(1,($B8='Raw Data'!$C:$C)*('Raw Data'!$D:$D=$C8)*('Raw Data'!$B:$B=Z$1),0))</f>
        <v>00:00:43</v>
      </c>
      <c r="AA8" t="str" cm="1">
        <f t="array" ref="AA8">INDEX('Raw Data'!$I:$I,MATCH(1,($B8='Raw Data'!$C:$C)*('Raw Data'!$D:$D=$C8)*('Raw Data'!$B:$B=AA$1),0))</f>
        <v>00:00:42</v>
      </c>
      <c r="AB8" t="str" cm="1">
        <f t="array" ref="AB8">INDEX('Raw Data'!$I:$I,MATCH(1,($B8='Raw Data'!$C:$C)*('Raw Data'!$D:$D=$C8)*('Raw Data'!$B:$B=AB$1),0))</f>
        <v>00:01:05</v>
      </c>
      <c r="AC8" t="str" cm="1">
        <f t="array" ref="AC8">INDEX('Raw Data'!$I:$I,MATCH(1,($B8='Raw Data'!$C:$C)*('Raw Data'!$D:$D=$C8)*('Raw Data'!$B:$B=AC$1),0))</f>
        <v>00:00:28</v>
      </c>
      <c r="AD8" t="str" cm="1">
        <f t="array" ref="AD8">INDEX('Raw Data'!$I:$I,MATCH(1,($B8='Raw Data'!$C:$C)*('Raw Data'!$D:$D=$C8)*('Raw Data'!$B:$B=AD$1),0))</f>
        <v>00:01:39</v>
      </c>
      <c r="AE8" t="str" cm="1">
        <f t="array" ref="AE8">INDEX('Raw Data'!$I:$I,MATCH(1,($B8='Raw Data'!$C:$C)*('Raw Data'!$D:$D=$C8)*('Raw Data'!$B:$B=AE$1),0))</f>
        <v>00:01:54</v>
      </c>
      <c r="AF8" t="str" cm="1">
        <f t="array" ref="AF8">INDEX('Raw Data'!$I:$I,MATCH(1,($B8='Raw Data'!$C:$C)*('Raw Data'!$D:$D=$C8)*('Raw Data'!$B:$B=AF$1),0))</f>
        <v>00:00:45</v>
      </c>
      <c r="AG8" t="str" cm="1">
        <f t="array" ref="AG8">INDEX('Raw Data'!$I:$I,MATCH(1,($B8='Raw Data'!$C:$C)*('Raw Data'!$D:$D=$C8)*('Raw Data'!$B:$B=AG$1),0))</f>
        <v>00:00:52</v>
      </c>
      <c r="AH8" t="str" cm="1">
        <f t="array" ref="AH8">INDEX('Raw Data'!$I:$I,MATCH(1,($B8='Raw Data'!$C:$C)*('Raw Data'!$D:$D=$C8)*('Raw Data'!$B:$B=AH$1),0))</f>
        <v>00:01:12</v>
      </c>
      <c r="AI8" t="str" cm="1">
        <f t="array" ref="AI8">INDEX('Raw Data'!$I:$I,MATCH(1,($B8='Raw Data'!$C:$C)*('Raw Data'!$D:$D=$C8)*('Raw Data'!$B:$B=AI$1),0))</f>
        <v>00:01:22</v>
      </c>
    </row>
    <row r="9" spans="2:35" x14ac:dyDescent="0.5">
      <c r="B9" t="s">
        <v>57</v>
      </c>
      <c r="C9" t="s">
        <v>53</v>
      </c>
      <c r="D9" t="str" cm="1">
        <f t="array" ref="D9">INDEX('Raw Data'!$I:$I,MATCH(1,($B9='Raw Data'!$C:$C)*('Raw Data'!$D:$D=$C9)*('Raw Data'!$B:$B=D$1),0))</f>
        <v>00:10:24</v>
      </c>
      <c r="E9" t="str" cm="1">
        <f t="array" ref="E9">INDEX('Raw Data'!$I:$I,MATCH(1,($B9='Raw Data'!$C:$C)*('Raw Data'!$D:$D=$C9)*('Raw Data'!$B:$B=E$1),0))</f>
        <v>00:00:00</v>
      </c>
      <c r="F9" t="str" cm="1">
        <f t="array" ref="F9">INDEX('Raw Data'!$I:$I,MATCH(1,($B9='Raw Data'!$C:$C)*('Raw Data'!$D:$D=$C9)*('Raw Data'!$B:$B=F$1),0))</f>
        <v>00:11:12</v>
      </c>
      <c r="G9" t="str" cm="1">
        <f t="array" ref="G9">INDEX('Raw Data'!$I:$I,MATCH(1,($B9='Raw Data'!$C:$C)*('Raw Data'!$D:$D=$C9)*('Raw Data'!$B:$B=G$1),0))</f>
        <v>00:00:00</v>
      </c>
      <c r="H9" t="str" cm="1">
        <f t="array" ref="H9">INDEX('Raw Data'!$I:$I,MATCH(1,($B9='Raw Data'!$C:$C)*('Raw Data'!$D:$D=$C9)*('Raw Data'!$B:$B=H$1),0))</f>
        <v>00:08:44</v>
      </c>
      <c r="I9" t="str" cm="1">
        <f t="array" ref="I9">INDEX('Raw Data'!$I:$I,MATCH(1,($B9='Raw Data'!$C:$C)*('Raw Data'!$D:$D=$C9)*('Raw Data'!$B:$B=I$1),0))</f>
        <v>00:08:31</v>
      </c>
      <c r="J9" t="str" cm="1">
        <f t="array" ref="J9">INDEX('Raw Data'!$I:$I,MATCH(1,($B9='Raw Data'!$C:$C)*('Raw Data'!$D:$D=$C9)*('Raw Data'!$B:$B=J$1),0))</f>
        <v>00:03:51</v>
      </c>
      <c r="K9" t="str" cm="1">
        <f t="array" ref="K9">INDEX('Raw Data'!$I:$I,MATCH(1,($B9='Raw Data'!$C:$C)*('Raw Data'!$D:$D=$C9)*('Raw Data'!$B:$B=K$1),0))</f>
        <v>00:03:08</v>
      </c>
      <c r="L9" t="str" cm="1">
        <f t="array" ref="L9">INDEX('Raw Data'!$I:$I,MATCH(1,($B9='Raw Data'!$C:$C)*('Raw Data'!$D:$D=$C9)*('Raw Data'!$B:$B=L$1),0))</f>
        <v>00:05:12</v>
      </c>
      <c r="M9" t="str" cm="1">
        <f t="array" ref="M9">INDEX('Raw Data'!$I:$I,MATCH(1,($B9='Raw Data'!$C:$C)*('Raw Data'!$D:$D=$C9)*('Raw Data'!$B:$B=M$1),0))</f>
        <v>00:05:08</v>
      </c>
      <c r="N9" t="str" cm="1">
        <f t="array" ref="N9">INDEX('Raw Data'!$I:$I,MATCH(1,($B9='Raw Data'!$C:$C)*('Raw Data'!$D:$D=$C9)*('Raw Data'!$B:$B=N$1),0))</f>
        <v>00:02:54</v>
      </c>
      <c r="O9" t="str" cm="1">
        <f t="array" ref="O9">INDEX('Raw Data'!$I:$I,MATCH(1,($B9='Raw Data'!$C:$C)*('Raw Data'!$D:$D=$C9)*('Raw Data'!$B:$B=O$1),0))</f>
        <v>00:01:36</v>
      </c>
      <c r="P9" t="str" cm="1">
        <f t="array" ref="P9">INDEX('Raw Data'!$I:$I,MATCH(1,($B9='Raw Data'!$C:$C)*('Raw Data'!$D:$D=$C9)*('Raw Data'!$B:$B=P$1),0))</f>
        <v>00:02:56</v>
      </c>
      <c r="Q9" t="str" cm="1">
        <f t="array" ref="Q9">INDEX('Raw Data'!$I:$I,MATCH(1,($B9='Raw Data'!$C:$C)*('Raw Data'!$D:$D=$C9)*('Raw Data'!$B:$B=Q$1),0))</f>
        <v>00:02:51</v>
      </c>
      <c r="R9" t="str" cm="1">
        <f t="array" ref="R9">INDEX('Raw Data'!$I:$I,MATCH(1,($B9='Raw Data'!$C:$C)*('Raw Data'!$D:$D=$C9)*('Raw Data'!$B:$B=R$1),0))</f>
        <v>00:02:31</v>
      </c>
      <c r="S9" t="str" cm="1">
        <f t="array" ref="S9">INDEX('Raw Data'!$I:$I,MATCH(1,($B9='Raw Data'!$C:$C)*('Raw Data'!$D:$D=$C9)*('Raw Data'!$B:$B=S$1),0))</f>
        <v>00:02:32</v>
      </c>
      <c r="T9" t="str" cm="1">
        <f t="array" ref="T9">INDEX('Raw Data'!$I:$I,MATCH(1,($B9='Raw Data'!$C:$C)*('Raw Data'!$D:$D=$C9)*('Raw Data'!$B:$B=T$1),0))</f>
        <v>00:05:24</v>
      </c>
      <c r="U9" t="str" cm="1">
        <f t="array" ref="U9">INDEX('Raw Data'!$I:$I,MATCH(1,($B9='Raw Data'!$C:$C)*('Raw Data'!$D:$D=$C9)*('Raw Data'!$B:$B=U$1),0))</f>
        <v>00:04:28</v>
      </c>
      <c r="V9" t="str" cm="1">
        <f t="array" ref="V9">INDEX('Raw Data'!$I:$I,MATCH(1,($B9='Raw Data'!$C:$C)*('Raw Data'!$D:$D=$C9)*('Raw Data'!$B:$B=V$1),0))</f>
        <v>00:01:35</v>
      </c>
      <c r="W9" t="str" cm="1">
        <f t="array" ref="W9">INDEX('Raw Data'!$I:$I,MATCH(1,($B9='Raw Data'!$C:$C)*('Raw Data'!$D:$D=$C9)*('Raw Data'!$B:$B=W$1),0))</f>
        <v>00:01:28</v>
      </c>
      <c r="X9" t="str" cm="1">
        <f t="array" ref="X9">INDEX('Raw Data'!$I:$I,MATCH(1,($B9='Raw Data'!$C:$C)*('Raw Data'!$D:$D=$C9)*('Raw Data'!$B:$B=X$1),0))</f>
        <v>00:01:06</v>
      </c>
      <c r="Y9" t="str" cm="1">
        <f t="array" ref="Y9">INDEX('Raw Data'!$I:$I,MATCH(1,($B9='Raw Data'!$C:$C)*('Raw Data'!$D:$D=$C9)*('Raw Data'!$B:$B=Y$1),0))</f>
        <v>00:02:01</v>
      </c>
      <c r="Z9" t="str" cm="1">
        <f t="array" ref="Z9">INDEX('Raw Data'!$I:$I,MATCH(1,($B9='Raw Data'!$C:$C)*('Raw Data'!$D:$D=$C9)*('Raw Data'!$B:$B=Z$1),0))</f>
        <v>00:00:44</v>
      </c>
      <c r="AA9" t="str" cm="1">
        <f t="array" ref="AA9">INDEX('Raw Data'!$I:$I,MATCH(1,($B9='Raw Data'!$C:$C)*('Raw Data'!$D:$D=$C9)*('Raw Data'!$B:$B=AA$1),0))</f>
        <v>00:00:49</v>
      </c>
      <c r="AB9" t="str" cm="1">
        <f t="array" ref="AB9">INDEX('Raw Data'!$I:$I,MATCH(1,($B9='Raw Data'!$C:$C)*('Raw Data'!$D:$D=$C9)*('Raw Data'!$B:$B=AB$1),0))</f>
        <v>00:00:52</v>
      </c>
      <c r="AC9" t="str" cm="1">
        <f t="array" ref="AC9">INDEX('Raw Data'!$I:$I,MATCH(1,($B9='Raw Data'!$C:$C)*('Raw Data'!$D:$D=$C9)*('Raw Data'!$B:$B=AC$1),0))</f>
        <v>00:00:29</v>
      </c>
      <c r="AD9" t="str" cm="1">
        <f t="array" ref="AD9">INDEX('Raw Data'!$I:$I,MATCH(1,($B9='Raw Data'!$C:$C)*('Raw Data'!$D:$D=$C9)*('Raw Data'!$B:$B=AD$1),0))</f>
        <v>00:01:45</v>
      </c>
      <c r="AE9" t="str" cm="1">
        <f t="array" ref="AE9">INDEX('Raw Data'!$I:$I,MATCH(1,($B9='Raw Data'!$C:$C)*('Raw Data'!$D:$D=$C9)*('Raw Data'!$B:$B=AE$1),0))</f>
        <v>00:01:48</v>
      </c>
      <c r="AF9" t="str" cm="1">
        <f t="array" ref="AF9">INDEX('Raw Data'!$I:$I,MATCH(1,($B9='Raw Data'!$C:$C)*('Raw Data'!$D:$D=$C9)*('Raw Data'!$B:$B=AF$1),0))</f>
        <v>00:00:46</v>
      </c>
      <c r="AG9" t="str" cm="1">
        <f t="array" ref="AG9">INDEX('Raw Data'!$I:$I,MATCH(1,($B9='Raw Data'!$C:$C)*('Raw Data'!$D:$D=$C9)*('Raw Data'!$B:$B=AG$1),0))</f>
        <v>00:00:47</v>
      </c>
      <c r="AH9" t="str" cm="1">
        <f t="array" ref="AH9">INDEX('Raw Data'!$I:$I,MATCH(1,($B9='Raw Data'!$C:$C)*('Raw Data'!$D:$D=$C9)*('Raw Data'!$B:$B=AH$1),0))</f>
        <v>00:01:17</v>
      </c>
      <c r="AI9" t="str" cm="1">
        <f t="array" ref="AI9">INDEX('Raw Data'!$I:$I,MATCH(1,($B9='Raw Data'!$C:$C)*('Raw Data'!$D:$D=$C9)*('Raw Data'!$B:$B=AI$1),0))</f>
        <v>00:01:32</v>
      </c>
    </row>
    <row r="10" spans="2:35" x14ac:dyDescent="0.5">
      <c r="B10" t="s">
        <v>58</v>
      </c>
      <c r="C10" t="s">
        <v>50</v>
      </c>
      <c r="D10" t="str" cm="1">
        <f t="array" ref="D10">INDEX('Raw Data'!$I:$I,MATCH(1,($B10='Raw Data'!$C:$C)*('Raw Data'!$D:$D=$C10)*('Raw Data'!$B:$B=D$1),0))</f>
        <v>00:14:19</v>
      </c>
      <c r="E10" t="str" cm="1">
        <f t="array" ref="E10">INDEX('Raw Data'!$I:$I,MATCH(1,($B10='Raw Data'!$C:$C)*('Raw Data'!$D:$D=$C10)*('Raw Data'!$B:$B=E$1),0))</f>
        <v>00:00:00</v>
      </c>
      <c r="F10" t="str" cm="1">
        <f t="array" ref="F10">INDEX('Raw Data'!$I:$I,MATCH(1,($B10='Raw Data'!$C:$C)*('Raw Data'!$D:$D=$C10)*('Raw Data'!$B:$B=F$1),0))</f>
        <v>00:11:41</v>
      </c>
      <c r="G10" t="str" cm="1">
        <f t="array" ref="G10">INDEX('Raw Data'!$I:$I,MATCH(1,($B10='Raw Data'!$C:$C)*('Raw Data'!$D:$D=$C10)*('Raw Data'!$B:$B=G$1),0))</f>
        <v>00:08:36</v>
      </c>
      <c r="H10" t="str" cm="1">
        <f t="array" ref="H10">INDEX('Raw Data'!$I:$I,MATCH(1,($B10='Raw Data'!$C:$C)*('Raw Data'!$D:$D=$C10)*('Raw Data'!$B:$B=H$1),0))</f>
        <v>00:09:53</v>
      </c>
      <c r="I10" t="str" cm="1">
        <f t="array" ref="I10">INDEX('Raw Data'!$I:$I,MATCH(1,($B10='Raw Data'!$C:$C)*('Raw Data'!$D:$D=$C10)*('Raw Data'!$B:$B=I$1),0))</f>
        <v>00:09:19</v>
      </c>
      <c r="J10" t="str" cm="1">
        <f t="array" ref="J10">INDEX('Raw Data'!$I:$I,MATCH(1,($B10='Raw Data'!$C:$C)*('Raw Data'!$D:$D=$C10)*('Raw Data'!$B:$B=J$1),0))</f>
        <v>00:04:08</v>
      </c>
      <c r="K10" t="str" cm="1">
        <f t="array" ref="K10">INDEX('Raw Data'!$I:$I,MATCH(1,($B10='Raw Data'!$C:$C)*('Raw Data'!$D:$D=$C10)*('Raw Data'!$B:$B=K$1),0))</f>
        <v>00:03:22</v>
      </c>
      <c r="L10" t="str" cm="1">
        <f t="array" ref="L10">INDEX('Raw Data'!$I:$I,MATCH(1,($B10='Raw Data'!$C:$C)*('Raw Data'!$D:$D=$C10)*('Raw Data'!$B:$B=L$1),0))</f>
        <v>00:06:01</v>
      </c>
      <c r="M10" t="str" cm="1">
        <f t="array" ref="M10">INDEX('Raw Data'!$I:$I,MATCH(1,($B10='Raw Data'!$C:$C)*('Raw Data'!$D:$D=$C10)*('Raw Data'!$B:$B=M$1),0))</f>
        <v>00:05:43</v>
      </c>
      <c r="N10" t="str" cm="1">
        <f t="array" ref="N10">INDEX('Raw Data'!$I:$I,MATCH(1,($B10='Raw Data'!$C:$C)*('Raw Data'!$D:$D=$C10)*('Raw Data'!$B:$B=N$1),0))</f>
        <v>00:02:50</v>
      </c>
      <c r="O10" t="str" cm="1">
        <f t="array" ref="O10">INDEX('Raw Data'!$I:$I,MATCH(1,($B10='Raw Data'!$C:$C)*('Raw Data'!$D:$D=$C10)*('Raw Data'!$B:$B=O$1),0))</f>
        <v>00:01:40</v>
      </c>
      <c r="P10" t="str" cm="1">
        <f t="array" ref="P10">INDEX('Raw Data'!$I:$I,MATCH(1,($B10='Raw Data'!$C:$C)*('Raw Data'!$D:$D=$C10)*('Raw Data'!$B:$B=P$1),0))</f>
        <v>00:03:17</v>
      </c>
      <c r="Q10" t="str" cm="1">
        <f t="array" ref="Q10">INDEX('Raw Data'!$I:$I,MATCH(1,($B10='Raw Data'!$C:$C)*('Raw Data'!$D:$D=$C10)*('Raw Data'!$B:$B=Q$1),0))</f>
        <v>00:02:57</v>
      </c>
      <c r="R10" t="str" cm="1">
        <f t="array" ref="R10">INDEX('Raw Data'!$I:$I,MATCH(1,($B10='Raw Data'!$C:$C)*('Raw Data'!$D:$D=$C10)*('Raw Data'!$B:$B=R$1),0))</f>
        <v>00:03:10</v>
      </c>
      <c r="S10" t="str" cm="1">
        <f t="array" ref="S10">INDEX('Raw Data'!$I:$I,MATCH(1,($B10='Raw Data'!$C:$C)*('Raw Data'!$D:$D=$C10)*('Raw Data'!$B:$B=S$1),0))</f>
        <v>00:02:42</v>
      </c>
      <c r="T10" t="str" cm="1">
        <f t="array" ref="T10">INDEX('Raw Data'!$I:$I,MATCH(1,($B10='Raw Data'!$C:$C)*('Raw Data'!$D:$D=$C10)*('Raw Data'!$B:$B=T$1),0))</f>
        <v>00:06:14</v>
      </c>
      <c r="U10" t="str" cm="1">
        <f t="array" ref="U10">INDEX('Raw Data'!$I:$I,MATCH(1,($B10='Raw Data'!$C:$C)*('Raw Data'!$D:$D=$C10)*('Raw Data'!$B:$B=U$1),0))</f>
        <v>00:05:01</v>
      </c>
      <c r="V10" t="str" cm="1">
        <f t="array" ref="V10">INDEX('Raw Data'!$I:$I,MATCH(1,($B10='Raw Data'!$C:$C)*('Raw Data'!$D:$D=$C10)*('Raw Data'!$B:$B=V$1),0))</f>
        <v>00:01:37</v>
      </c>
      <c r="W10" t="str" cm="1">
        <f t="array" ref="W10">INDEX('Raw Data'!$I:$I,MATCH(1,($B10='Raw Data'!$C:$C)*('Raw Data'!$D:$D=$C10)*('Raw Data'!$B:$B=W$1),0))</f>
        <v>00:01:30</v>
      </c>
      <c r="X10" t="str" cm="1">
        <f t="array" ref="X10">INDEX('Raw Data'!$I:$I,MATCH(1,($B10='Raw Data'!$C:$C)*('Raw Data'!$D:$D=$C10)*('Raw Data'!$B:$B=X$1),0))</f>
        <v>00:01:08</v>
      </c>
      <c r="Y10" t="str" cm="1">
        <f t="array" ref="Y10">INDEX('Raw Data'!$I:$I,MATCH(1,($B10='Raw Data'!$C:$C)*('Raw Data'!$D:$D=$C10)*('Raw Data'!$B:$B=Y$1),0))</f>
        <v>00:02:14</v>
      </c>
      <c r="Z10" t="str" cm="1">
        <f t="array" ref="Z10">INDEX('Raw Data'!$I:$I,MATCH(1,($B10='Raw Data'!$C:$C)*('Raw Data'!$D:$D=$C10)*('Raw Data'!$B:$B=Z$1),0))</f>
        <v>00:00:45</v>
      </c>
      <c r="AA10" t="str" cm="1">
        <f t="array" ref="AA10">INDEX('Raw Data'!$I:$I,MATCH(1,($B10='Raw Data'!$C:$C)*('Raw Data'!$D:$D=$C10)*('Raw Data'!$B:$B=AA$1),0))</f>
        <v>00:00:41</v>
      </c>
      <c r="AB10" t="str" cm="1">
        <f t="array" ref="AB10">INDEX('Raw Data'!$I:$I,MATCH(1,($B10='Raw Data'!$C:$C)*('Raw Data'!$D:$D=$C10)*('Raw Data'!$B:$B=AB$1),0))</f>
        <v>00:00:56</v>
      </c>
      <c r="AC10" t="str" cm="1">
        <f t="array" ref="AC10">INDEX('Raw Data'!$I:$I,MATCH(1,($B10='Raw Data'!$C:$C)*('Raw Data'!$D:$D=$C10)*('Raw Data'!$B:$B=AC$1),0))</f>
        <v>00:00:31</v>
      </c>
      <c r="AD10" t="str" cm="1">
        <f t="array" ref="AD10">INDEX('Raw Data'!$I:$I,MATCH(1,($B10='Raw Data'!$C:$C)*('Raw Data'!$D:$D=$C10)*('Raw Data'!$B:$B=AD$1),0))</f>
        <v>00:01:52</v>
      </c>
      <c r="AE10" t="str" cm="1">
        <f t="array" ref="AE10">INDEX('Raw Data'!$I:$I,MATCH(1,($B10='Raw Data'!$C:$C)*('Raw Data'!$D:$D=$C10)*('Raw Data'!$B:$B=AE$1),0))</f>
        <v>00:02:00</v>
      </c>
      <c r="AF10" t="str" cm="1">
        <f t="array" ref="AF10">INDEX('Raw Data'!$I:$I,MATCH(1,($B10='Raw Data'!$C:$C)*('Raw Data'!$D:$D=$C10)*('Raw Data'!$B:$B=AF$1),0))</f>
        <v>00:00:49</v>
      </c>
      <c r="AG10" t="str" cm="1">
        <f t="array" ref="AG10">INDEX('Raw Data'!$I:$I,MATCH(1,($B10='Raw Data'!$C:$C)*('Raw Data'!$D:$D=$C10)*('Raw Data'!$B:$B=AG$1),0))</f>
        <v>00:00:52</v>
      </c>
      <c r="AH10" t="str" cm="1">
        <f t="array" ref="AH10">INDEX('Raw Data'!$I:$I,MATCH(1,($B10='Raw Data'!$C:$C)*('Raw Data'!$D:$D=$C10)*('Raw Data'!$B:$B=AH$1),0))</f>
        <v>00:01:22</v>
      </c>
      <c r="AI10" t="str" cm="1">
        <f t="array" ref="AI10">INDEX('Raw Data'!$I:$I,MATCH(1,($B10='Raw Data'!$C:$C)*('Raw Data'!$D:$D=$C10)*('Raw Data'!$B:$B=AI$1),0))</f>
        <v>00:01:53</v>
      </c>
    </row>
    <row r="11" spans="2:35" x14ac:dyDescent="0.5">
      <c r="B11" t="s">
        <v>58</v>
      </c>
      <c r="C11" t="s">
        <v>51</v>
      </c>
      <c r="D11" t="str" cm="1">
        <f t="array" ref="D11">INDEX('Raw Data'!$I:$I,MATCH(1,($B11='Raw Data'!$C:$C)*('Raw Data'!$D:$D=$C11)*('Raw Data'!$B:$B=D$1),0))</f>
        <v>00:00:00</v>
      </c>
      <c r="E11" t="str" cm="1">
        <f t="array" ref="E11">INDEX('Raw Data'!$I:$I,MATCH(1,($B11='Raw Data'!$C:$C)*('Raw Data'!$D:$D=$C11)*('Raw Data'!$B:$B=E$1),0))</f>
        <v>00:00:00</v>
      </c>
      <c r="F11" t="str" cm="1">
        <f t="array" ref="F11">INDEX('Raw Data'!$I:$I,MATCH(1,($B11='Raw Data'!$C:$C)*('Raw Data'!$D:$D=$C11)*('Raw Data'!$B:$B=F$1),0))</f>
        <v>00:00:00</v>
      </c>
      <c r="G11" t="str" cm="1">
        <f t="array" ref="G11">INDEX('Raw Data'!$I:$I,MATCH(1,($B11='Raw Data'!$C:$C)*('Raw Data'!$D:$D=$C11)*('Raw Data'!$B:$B=G$1),0))</f>
        <v>00:07:41</v>
      </c>
      <c r="H11" t="str" cm="1">
        <f t="array" ref="H11">INDEX('Raw Data'!$I:$I,MATCH(1,($B11='Raw Data'!$C:$C)*('Raw Data'!$D:$D=$C11)*('Raw Data'!$B:$B=H$1),0))</f>
        <v>00:10:33</v>
      </c>
      <c r="I11" t="str" cm="1">
        <f t="array" ref="I11">INDEX('Raw Data'!$I:$I,MATCH(1,($B11='Raw Data'!$C:$C)*('Raw Data'!$D:$D=$C11)*('Raw Data'!$B:$B=I$1),0))</f>
        <v>00:09:17</v>
      </c>
      <c r="J11" t="str" cm="1">
        <f t="array" ref="J11">INDEX('Raw Data'!$I:$I,MATCH(1,($B11='Raw Data'!$C:$C)*('Raw Data'!$D:$D=$C11)*('Raw Data'!$B:$B=J$1),0))</f>
        <v>00:04:56</v>
      </c>
      <c r="K11" t="str" cm="1">
        <f t="array" ref="K11">INDEX('Raw Data'!$I:$I,MATCH(1,($B11='Raw Data'!$C:$C)*('Raw Data'!$D:$D=$C11)*('Raw Data'!$B:$B=K$1),0))</f>
        <v>00:03:50</v>
      </c>
      <c r="L11" t="str" cm="1">
        <f t="array" ref="L11">INDEX('Raw Data'!$I:$I,MATCH(1,($B11='Raw Data'!$C:$C)*('Raw Data'!$D:$D=$C11)*('Raw Data'!$B:$B=L$1),0))</f>
        <v>00:08:06</v>
      </c>
      <c r="M11" t="str" cm="1">
        <f t="array" ref="M11">INDEX('Raw Data'!$I:$I,MATCH(1,($B11='Raw Data'!$C:$C)*('Raw Data'!$D:$D=$C11)*('Raw Data'!$B:$B=M$1),0))</f>
        <v>00:04:59</v>
      </c>
      <c r="N11" t="str" cm="1">
        <f t="array" ref="N11">INDEX('Raw Data'!$I:$I,MATCH(1,($B11='Raw Data'!$C:$C)*('Raw Data'!$D:$D=$C11)*('Raw Data'!$B:$B=N$1),0))</f>
        <v>00:02:40</v>
      </c>
      <c r="O11" t="str" cm="1">
        <f t="array" ref="O11">INDEX('Raw Data'!$I:$I,MATCH(1,($B11='Raw Data'!$C:$C)*('Raw Data'!$D:$D=$C11)*('Raw Data'!$B:$B=O$1),0))</f>
        <v>00:02:10</v>
      </c>
      <c r="P11" t="str" cm="1">
        <f t="array" ref="P11">INDEX('Raw Data'!$I:$I,MATCH(1,($B11='Raw Data'!$C:$C)*('Raw Data'!$D:$D=$C11)*('Raw Data'!$B:$B=P$1),0))</f>
        <v>00:03:40</v>
      </c>
      <c r="Q11" t="str" cm="1">
        <f t="array" ref="Q11">INDEX('Raw Data'!$I:$I,MATCH(1,($B11='Raw Data'!$C:$C)*('Raw Data'!$D:$D=$C11)*('Raw Data'!$B:$B=Q$1),0))</f>
        <v>00:03:32</v>
      </c>
      <c r="R11" t="str" cm="1">
        <f t="array" ref="R11">INDEX('Raw Data'!$I:$I,MATCH(1,($B11='Raw Data'!$C:$C)*('Raw Data'!$D:$D=$C11)*('Raw Data'!$B:$B=R$1),0))</f>
        <v>00:04:34</v>
      </c>
      <c r="S11" t="str" cm="1">
        <f t="array" ref="S11">INDEX('Raw Data'!$I:$I,MATCH(1,($B11='Raw Data'!$C:$C)*('Raw Data'!$D:$D=$C11)*('Raw Data'!$B:$B=S$1),0))</f>
        <v>00:02:26</v>
      </c>
      <c r="T11" t="str" cm="1">
        <f t="array" ref="T11">INDEX('Raw Data'!$I:$I,MATCH(1,($B11='Raw Data'!$C:$C)*('Raw Data'!$D:$D=$C11)*('Raw Data'!$B:$B=T$1),0))</f>
        <v>00:08:45</v>
      </c>
      <c r="U11" t="str" cm="1">
        <f t="array" ref="U11">INDEX('Raw Data'!$I:$I,MATCH(1,($B11='Raw Data'!$C:$C)*('Raw Data'!$D:$D=$C11)*('Raw Data'!$B:$B=U$1),0))</f>
        <v>00:04:57</v>
      </c>
      <c r="V11" t="str" cm="1">
        <f t="array" ref="V11">INDEX('Raw Data'!$I:$I,MATCH(1,($B11='Raw Data'!$C:$C)*('Raw Data'!$D:$D=$C11)*('Raw Data'!$B:$B=V$1),0))</f>
        <v>00:01:42</v>
      </c>
      <c r="W11" t="str" cm="1">
        <f t="array" ref="W11">INDEX('Raw Data'!$I:$I,MATCH(1,($B11='Raw Data'!$C:$C)*('Raw Data'!$D:$D=$C11)*('Raw Data'!$B:$B=W$1),0))</f>
        <v>00:01:35</v>
      </c>
      <c r="X11" t="str" cm="1">
        <f t="array" ref="X11">INDEX('Raw Data'!$I:$I,MATCH(1,($B11='Raw Data'!$C:$C)*('Raw Data'!$D:$D=$C11)*('Raw Data'!$B:$B=X$1),0))</f>
        <v>00:01:22</v>
      </c>
      <c r="Y11" t="str" cm="1">
        <f t="array" ref="Y11">INDEX('Raw Data'!$I:$I,MATCH(1,($B11='Raw Data'!$C:$C)*('Raw Data'!$D:$D=$C11)*('Raw Data'!$B:$B=Y$1),0))</f>
        <v>00:02:40</v>
      </c>
      <c r="Z11" t="str" cm="1">
        <f t="array" ref="Z11">INDEX('Raw Data'!$I:$I,MATCH(1,($B11='Raw Data'!$C:$C)*('Raw Data'!$D:$D=$C11)*('Raw Data'!$B:$B=Z$1),0))</f>
        <v>00:00:48</v>
      </c>
      <c r="AA11" t="str" cm="1">
        <f t="array" ref="AA11">INDEX('Raw Data'!$I:$I,MATCH(1,($B11='Raw Data'!$C:$C)*('Raw Data'!$D:$D=$C11)*('Raw Data'!$B:$B=AA$1),0))</f>
        <v>00:00:52</v>
      </c>
      <c r="AB11" t="str" cm="1">
        <f t="array" ref="AB11">INDEX('Raw Data'!$I:$I,MATCH(1,($B11='Raw Data'!$C:$C)*('Raw Data'!$D:$D=$C11)*('Raw Data'!$B:$B=AB$1),0))</f>
        <v>00:01:12</v>
      </c>
      <c r="AC11" t="str" cm="1">
        <f t="array" ref="AC11">INDEX('Raw Data'!$I:$I,MATCH(1,($B11='Raw Data'!$C:$C)*('Raw Data'!$D:$D=$C11)*('Raw Data'!$B:$B=AC$1),0))</f>
        <v>00:00:33</v>
      </c>
      <c r="AD11" t="str" cm="1">
        <f t="array" ref="AD11">INDEX('Raw Data'!$I:$I,MATCH(1,($B11='Raw Data'!$C:$C)*('Raw Data'!$D:$D=$C11)*('Raw Data'!$B:$B=AD$1),0))</f>
        <v>00:02:54</v>
      </c>
      <c r="AE11" t="str" cm="1">
        <f t="array" ref="AE11">INDEX('Raw Data'!$I:$I,MATCH(1,($B11='Raw Data'!$C:$C)*('Raw Data'!$D:$D=$C11)*('Raw Data'!$B:$B=AE$1),0))</f>
        <v>00:02:33</v>
      </c>
      <c r="AF11" t="str" cm="1">
        <f t="array" ref="AF11">INDEX('Raw Data'!$I:$I,MATCH(1,($B11='Raw Data'!$C:$C)*('Raw Data'!$D:$D=$C11)*('Raw Data'!$B:$B=AF$1),0))</f>
        <v>00:00:57</v>
      </c>
      <c r="AG11" t="str" cm="1">
        <f t="array" ref="AG11">INDEX('Raw Data'!$I:$I,MATCH(1,($B11='Raw Data'!$C:$C)*('Raw Data'!$D:$D=$C11)*('Raw Data'!$B:$B=AG$1),0))</f>
        <v>00:01:21</v>
      </c>
      <c r="AH11" t="str" cm="1">
        <f t="array" ref="AH11">INDEX('Raw Data'!$I:$I,MATCH(1,($B11='Raw Data'!$C:$C)*('Raw Data'!$D:$D=$C11)*('Raw Data'!$B:$B=AH$1),0))</f>
        <v>00:01:52</v>
      </c>
      <c r="AI11" t="str" cm="1">
        <f t="array" ref="AI11">INDEX('Raw Data'!$I:$I,MATCH(1,($B11='Raw Data'!$C:$C)*('Raw Data'!$D:$D=$C11)*('Raw Data'!$B:$B=AI$1),0))</f>
        <v>00:02:55</v>
      </c>
    </row>
    <row r="12" spans="2:35" x14ac:dyDescent="0.5">
      <c r="B12" t="s">
        <v>58</v>
      </c>
      <c r="C12" t="s">
        <v>52</v>
      </c>
      <c r="D12" t="str" cm="1">
        <f t="array" ref="D12">INDEX('Raw Data'!$I:$I,MATCH(1,($B12='Raw Data'!$C:$C)*('Raw Data'!$D:$D=$C12)*('Raw Data'!$B:$B=D$1),0))</f>
        <v>00:00:00</v>
      </c>
      <c r="E12" t="str" cm="1">
        <f t="array" ref="E12">INDEX('Raw Data'!$I:$I,MATCH(1,($B12='Raw Data'!$C:$C)*('Raw Data'!$D:$D=$C12)*('Raw Data'!$B:$B=E$1),0))</f>
        <v>00:00:00</v>
      </c>
      <c r="F12" t="str" cm="1">
        <f t="array" ref="F12">INDEX('Raw Data'!$I:$I,MATCH(1,($B12='Raw Data'!$C:$C)*('Raw Data'!$D:$D=$C12)*('Raw Data'!$B:$B=F$1),0))</f>
        <v>00:15:45</v>
      </c>
      <c r="G12" t="str" cm="1">
        <f t="array" ref="G12">INDEX('Raw Data'!$I:$I,MATCH(1,($B12='Raw Data'!$C:$C)*('Raw Data'!$D:$D=$C12)*('Raw Data'!$B:$B=G$1),0))</f>
        <v>00:00:00</v>
      </c>
      <c r="H12" t="str" cm="1">
        <f t="array" ref="H12">INDEX('Raw Data'!$I:$I,MATCH(1,($B12='Raw Data'!$C:$C)*('Raw Data'!$D:$D=$C12)*('Raw Data'!$B:$B=H$1),0))</f>
        <v>00:11:07</v>
      </c>
      <c r="I12" t="str" cm="1">
        <f t="array" ref="I12">INDEX('Raw Data'!$I:$I,MATCH(1,($B12='Raw Data'!$C:$C)*('Raw Data'!$D:$D=$C12)*('Raw Data'!$B:$B=I$1),0))</f>
        <v>00:09:39</v>
      </c>
      <c r="J12" t="str" cm="1">
        <f t="array" ref="J12">INDEX('Raw Data'!$I:$I,MATCH(1,($B12='Raw Data'!$C:$C)*('Raw Data'!$D:$D=$C12)*('Raw Data'!$B:$B=J$1),0))</f>
        <v>00:04:23</v>
      </c>
      <c r="K12" t="str" cm="1">
        <f t="array" ref="K12">INDEX('Raw Data'!$I:$I,MATCH(1,($B12='Raw Data'!$C:$C)*('Raw Data'!$D:$D=$C12)*('Raw Data'!$B:$B=K$1),0))</f>
        <v>00:03:35</v>
      </c>
      <c r="L12" t="str" cm="1">
        <f t="array" ref="L12">INDEX('Raw Data'!$I:$I,MATCH(1,($B12='Raw Data'!$C:$C)*('Raw Data'!$D:$D=$C12)*('Raw Data'!$B:$B=L$1),0))</f>
        <v>00:05:52</v>
      </c>
      <c r="M12" t="str" cm="1">
        <f t="array" ref="M12">INDEX('Raw Data'!$I:$I,MATCH(1,($B12='Raw Data'!$C:$C)*('Raw Data'!$D:$D=$C12)*('Raw Data'!$B:$B=M$1),0))</f>
        <v>00:06:42</v>
      </c>
      <c r="N12" t="str" cm="1">
        <f t="array" ref="N12">INDEX('Raw Data'!$I:$I,MATCH(1,($B12='Raw Data'!$C:$C)*('Raw Data'!$D:$D=$C12)*('Raw Data'!$B:$B=N$1),0))</f>
        <v>00:03:02</v>
      </c>
      <c r="O12" t="str" cm="1">
        <f t="array" ref="O12">INDEX('Raw Data'!$I:$I,MATCH(1,($B12='Raw Data'!$C:$C)*('Raw Data'!$D:$D=$C12)*('Raw Data'!$B:$B=O$1),0))</f>
        <v>00:01:37</v>
      </c>
      <c r="P12" t="str" cm="1">
        <f t="array" ref="P12">INDEX('Raw Data'!$I:$I,MATCH(1,($B12='Raw Data'!$C:$C)*('Raw Data'!$D:$D=$C12)*('Raw Data'!$B:$B=P$1),0))</f>
        <v>00:03:10</v>
      </c>
      <c r="Q12" t="str" cm="1">
        <f t="array" ref="Q12">INDEX('Raw Data'!$I:$I,MATCH(1,($B12='Raw Data'!$C:$C)*('Raw Data'!$D:$D=$C12)*('Raw Data'!$B:$B=Q$1),0))</f>
        <v>00:02:57</v>
      </c>
      <c r="R12" t="str" cm="1">
        <f t="array" ref="R12">INDEX('Raw Data'!$I:$I,MATCH(1,($B12='Raw Data'!$C:$C)*('Raw Data'!$D:$D=$C12)*('Raw Data'!$B:$B=R$1),0))</f>
        <v>00:03:10</v>
      </c>
      <c r="S12" t="str" cm="1">
        <f t="array" ref="S12">INDEX('Raw Data'!$I:$I,MATCH(1,($B12='Raw Data'!$C:$C)*('Raw Data'!$D:$D=$C12)*('Raw Data'!$B:$B=S$1),0))</f>
        <v>00:03:12</v>
      </c>
      <c r="T12" t="str" cm="1">
        <f t="array" ref="T12">INDEX('Raw Data'!$I:$I,MATCH(1,($B12='Raw Data'!$C:$C)*('Raw Data'!$D:$D=$C12)*('Raw Data'!$B:$B=T$1),0))</f>
        <v>00:06:19</v>
      </c>
      <c r="U12" t="str" cm="1">
        <f t="array" ref="U12">INDEX('Raw Data'!$I:$I,MATCH(1,($B12='Raw Data'!$C:$C)*('Raw Data'!$D:$D=$C12)*('Raw Data'!$B:$B=U$1),0))</f>
        <v>00:05:22</v>
      </c>
      <c r="V12" t="str" cm="1">
        <f t="array" ref="V12">INDEX('Raw Data'!$I:$I,MATCH(1,($B12='Raw Data'!$C:$C)*('Raw Data'!$D:$D=$C12)*('Raw Data'!$B:$B=V$1),0))</f>
        <v>00:01:35</v>
      </c>
      <c r="W12" t="str" cm="1">
        <f t="array" ref="W12">INDEX('Raw Data'!$I:$I,MATCH(1,($B12='Raw Data'!$C:$C)*('Raw Data'!$D:$D=$C12)*('Raw Data'!$B:$B=W$1),0))</f>
        <v>00:01:31</v>
      </c>
      <c r="X12" t="str" cm="1">
        <f t="array" ref="X12">INDEX('Raw Data'!$I:$I,MATCH(1,($B12='Raw Data'!$C:$C)*('Raw Data'!$D:$D=$C12)*('Raw Data'!$B:$B=X$1),0))</f>
        <v>00:01:10</v>
      </c>
      <c r="Y12" t="str" cm="1">
        <f t="array" ref="Y12">INDEX('Raw Data'!$I:$I,MATCH(1,($B12='Raw Data'!$C:$C)*('Raw Data'!$D:$D=$C12)*('Raw Data'!$B:$B=Y$1),0))</f>
        <v>00:02:38</v>
      </c>
      <c r="Z12" t="str" cm="1">
        <f t="array" ref="Z12">INDEX('Raw Data'!$I:$I,MATCH(1,($B12='Raw Data'!$C:$C)*('Raw Data'!$D:$D=$C12)*('Raw Data'!$B:$B=Z$1),0))</f>
        <v>00:00:46</v>
      </c>
      <c r="AA12" t="str" cm="1">
        <f t="array" ref="AA12">INDEX('Raw Data'!$I:$I,MATCH(1,($B12='Raw Data'!$C:$C)*('Raw Data'!$D:$D=$C12)*('Raw Data'!$B:$B=AA$1),0))</f>
        <v>00:00:57</v>
      </c>
      <c r="AB12" t="str" cm="1">
        <f t="array" ref="AB12">INDEX('Raw Data'!$I:$I,MATCH(1,($B12='Raw Data'!$C:$C)*('Raw Data'!$D:$D=$C12)*('Raw Data'!$B:$B=AB$1),0))</f>
        <v>00:01:00</v>
      </c>
      <c r="AC12" t="str" cm="1">
        <f t="array" ref="AC12">INDEX('Raw Data'!$I:$I,MATCH(1,($B12='Raw Data'!$C:$C)*('Raw Data'!$D:$D=$C12)*('Raw Data'!$B:$B=AC$1),0))</f>
        <v>00:00:33</v>
      </c>
      <c r="AD12" t="str" cm="1">
        <f t="array" ref="AD12">INDEX('Raw Data'!$I:$I,MATCH(1,($B12='Raw Data'!$C:$C)*('Raw Data'!$D:$D=$C12)*('Raw Data'!$B:$B=AD$1),0))</f>
        <v>00:01:56</v>
      </c>
      <c r="AE12" t="str" cm="1">
        <f t="array" ref="AE12">INDEX('Raw Data'!$I:$I,MATCH(1,($B12='Raw Data'!$C:$C)*('Raw Data'!$D:$D=$C12)*('Raw Data'!$B:$B=AE$1),0))</f>
        <v>00:02:09</v>
      </c>
      <c r="AF12" t="str" cm="1">
        <f t="array" ref="AF12">INDEX('Raw Data'!$I:$I,MATCH(1,($B12='Raw Data'!$C:$C)*('Raw Data'!$D:$D=$C12)*('Raw Data'!$B:$B=AF$1),0))</f>
        <v>00:00:47</v>
      </c>
      <c r="AG12" t="str" cm="1">
        <f t="array" ref="AG12">INDEX('Raw Data'!$I:$I,MATCH(1,($B12='Raw Data'!$C:$C)*('Raw Data'!$D:$D=$C12)*('Raw Data'!$B:$B=AG$1),0))</f>
        <v>00:00:51</v>
      </c>
      <c r="AH12" t="str" cm="1">
        <f t="array" ref="AH12">INDEX('Raw Data'!$I:$I,MATCH(1,($B12='Raw Data'!$C:$C)*('Raw Data'!$D:$D=$C12)*('Raw Data'!$B:$B=AH$1),0))</f>
        <v>00:01:21</v>
      </c>
      <c r="AI12" t="str" cm="1">
        <f t="array" ref="AI12">INDEX('Raw Data'!$I:$I,MATCH(1,($B12='Raw Data'!$C:$C)*('Raw Data'!$D:$D=$C12)*('Raw Data'!$B:$B=AI$1),0))</f>
        <v>00:01:57</v>
      </c>
    </row>
    <row r="13" spans="2:35" x14ac:dyDescent="0.5">
      <c r="B13" t="s">
        <v>58</v>
      </c>
      <c r="C13" t="s">
        <v>53</v>
      </c>
      <c r="D13" t="str" cm="1">
        <f t="array" ref="D13">INDEX('Raw Data'!$I:$I,MATCH(1,($B13='Raw Data'!$C:$C)*('Raw Data'!$D:$D=$C13)*('Raw Data'!$B:$B=D$1),0))</f>
        <v>00:10:24</v>
      </c>
      <c r="E13" t="str" cm="1">
        <f t="array" ref="E13">INDEX('Raw Data'!$I:$I,MATCH(1,($B13='Raw Data'!$C:$C)*('Raw Data'!$D:$D=$C13)*('Raw Data'!$B:$B=E$1),0))</f>
        <v>00:00:00</v>
      </c>
      <c r="F13" t="str" cm="1">
        <f t="array" ref="F13">INDEX('Raw Data'!$I:$I,MATCH(1,($B13='Raw Data'!$C:$C)*('Raw Data'!$D:$D=$C13)*('Raw Data'!$B:$B=F$1),0))</f>
        <v>00:11:19</v>
      </c>
      <c r="G13" t="str" cm="1">
        <f t="array" ref="G13">INDEX('Raw Data'!$I:$I,MATCH(1,($B13='Raw Data'!$C:$C)*('Raw Data'!$D:$D=$C13)*('Raw Data'!$B:$B=G$1),0))</f>
        <v>00:13:04</v>
      </c>
      <c r="H13" t="str" cm="1">
        <f t="array" ref="H13">INDEX('Raw Data'!$I:$I,MATCH(1,($B13='Raw Data'!$C:$C)*('Raw Data'!$D:$D=$C13)*('Raw Data'!$B:$B=H$1),0))</f>
        <v>00:09:22</v>
      </c>
      <c r="I13" t="str" cm="1">
        <f t="array" ref="I13">INDEX('Raw Data'!$I:$I,MATCH(1,($B13='Raw Data'!$C:$C)*('Raw Data'!$D:$D=$C13)*('Raw Data'!$B:$B=I$1),0))</f>
        <v>00:08:44</v>
      </c>
      <c r="J13" t="str" cm="1">
        <f t="array" ref="J13">INDEX('Raw Data'!$I:$I,MATCH(1,($B13='Raw Data'!$C:$C)*('Raw Data'!$D:$D=$C13)*('Raw Data'!$B:$B=J$1),0))</f>
        <v>00:04:04</v>
      </c>
      <c r="K13" t="str" cm="1">
        <f t="array" ref="K13">INDEX('Raw Data'!$I:$I,MATCH(1,($B13='Raw Data'!$C:$C)*('Raw Data'!$D:$D=$C13)*('Raw Data'!$B:$B=K$1),0))</f>
        <v>00:03:18</v>
      </c>
      <c r="L13" t="str" cm="1">
        <f t="array" ref="L13">INDEX('Raw Data'!$I:$I,MATCH(1,($B13='Raw Data'!$C:$C)*('Raw Data'!$D:$D=$C13)*('Raw Data'!$B:$B=L$1),0))</f>
        <v>00:05:40</v>
      </c>
      <c r="M13" t="str" cm="1">
        <f t="array" ref="M13">INDEX('Raw Data'!$I:$I,MATCH(1,($B13='Raw Data'!$C:$C)*('Raw Data'!$D:$D=$C13)*('Raw Data'!$B:$B=M$1),0))</f>
        <v>00:05:33</v>
      </c>
      <c r="N13" t="str" cm="1">
        <f t="array" ref="N13">INDEX('Raw Data'!$I:$I,MATCH(1,($B13='Raw Data'!$C:$C)*('Raw Data'!$D:$D=$C13)*('Raw Data'!$B:$B=N$1),0))</f>
        <v>00:02:55</v>
      </c>
      <c r="O13" t="str" cm="1">
        <f t="array" ref="O13">INDEX('Raw Data'!$I:$I,MATCH(1,($B13='Raw Data'!$C:$C)*('Raw Data'!$D:$D=$C13)*('Raw Data'!$B:$B=O$1),0))</f>
        <v>00:01:37</v>
      </c>
      <c r="P13" t="str" cm="1">
        <f t="array" ref="P13">INDEX('Raw Data'!$I:$I,MATCH(1,($B13='Raw Data'!$C:$C)*('Raw Data'!$D:$D=$C13)*('Raw Data'!$B:$B=P$1),0))</f>
        <v>00:02:58</v>
      </c>
      <c r="Q13" t="str" cm="1">
        <f t="array" ref="Q13">INDEX('Raw Data'!$I:$I,MATCH(1,($B13='Raw Data'!$C:$C)*('Raw Data'!$D:$D=$C13)*('Raw Data'!$B:$B=Q$1),0))</f>
        <v>00:02:54</v>
      </c>
      <c r="R13" t="str" cm="1">
        <f t="array" ref="R13">INDEX('Raw Data'!$I:$I,MATCH(1,($B13='Raw Data'!$C:$C)*('Raw Data'!$D:$D=$C13)*('Raw Data'!$B:$B=R$1),0))</f>
        <v>00:02:46</v>
      </c>
      <c r="S13" t="str" cm="1">
        <f t="array" ref="S13">INDEX('Raw Data'!$I:$I,MATCH(1,($B13='Raw Data'!$C:$C)*('Raw Data'!$D:$D=$C13)*('Raw Data'!$B:$B=S$1),0))</f>
        <v>00:02:33</v>
      </c>
      <c r="T13" t="str" cm="1">
        <f t="array" ref="T13">INDEX('Raw Data'!$I:$I,MATCH(1,($B13='Raw Data'!$C:$C)*('Raw Data'!$D:$D=$C13)*('Raw Data'!$B:$B=T$1),0))</f>
        <v>00:05:59</v>
      </c>
      <c r="U13" t="str" cm="1">
        <f t="array" ref="U13">INDEX('Raw Data'!$I:$I,MATCH(1,($B13='Raw Data'!$C:$C)*('Raw Data'!$D:$D=$C13)*('Raw Data'!$B:$B=U$1),0))</f>
        <v>00:04:43</v>
      </c>
      <c r="V13" t="str" cm="1">
        <f t="array" ref="V13">INDEX('Raw Data'!$I:$I,MATCH(1,($B13='Raw Data'!$C:$C)*('Raw Data'!$D:$D=$C13)*('Raw Data'!$B:$B=V$1),0))</f>
        <v>00:01:31</v>
      </c>
      <c r="W13" t="str" cm="1">
        <f t="array" ref="W13">INDEX('Raw Data'!$I:$I,MATCH(1,($B13='Raw Data'!$C:$C)*('Raw Data'!$D:$D=$C13)*('Raw Data'!$B:$B=W$1),0))</f>
        <v>00:01:28</v>
      </c>
      <c r="X13" t="str" cm="1">
        <f t="array" ref="X13">INDEX('Raw Data'!$I:$I,MATCH(1,($B13='Raw Data'!$C:$C)*('Raw Data'!$D:$D=$C13)*('Raw Data'!$B:$B=X$1),0))</f>
        <v>00:01:05</v>
      </c>
      <c r="Y13" t="str" cm="1">
        <f t="array" ref="Y13">INDEX('Raw Data'!$I:$I,MATCH(1,($B13='Raw Data'!$C:$C)*('Raw Data'!$D:$D=$C13)*('Raw Data'!$B:$B=Y$1),0))</f>
        <v>00:01:57</v>
      </c>
      <c r="Z13" t="str" cm="1">
        <f t="array" ref="Z13">INDEX('Raw Data'!$I:$I,MATCH(1,($B13='Raw Data'!$C:$C)*('Raw Data'!$D:$D=$C13)*('Raw Data'!$B:$B=Z$1),0))</f>
        <v>00:00:43</v>
      </c>
      <c r="AA13" t="str" cm="1">
        <f t="array" ref="AA13">INDEX('Raw Data'!$I:$I,MATCH(1,($B13='Raw Data'!$C:$C)*('Raw Data'!$D:$D=$C13)*('Raw Data'!$B:$B=AA$1),0))</f>
        <v>00:00:45</v>
      </c>
      <c r="AB13" t="str" cm="1">
        <f t="array" ref="AB13">INDEX('Raw Data'!$I:$I,MATCH(1,($B13='Raw Data'!$C:$C)*('Raw Data'!$D:$D=$C13)*('Raw Data'!$B:$B=AB$1),0))</f>
        <v>00:00:54</v>
      </c>
      <c r="AC13" t="str" cm="1">
        <f t="array" ref="AC13">INDEX('Raw Data'!$I:$I,MATCH(1,($B13='Raw Data'!$C:$C)*('Raw Data'!$D:$D=$C13)*('Raw Data'!$B:$B=AC$1),0))</f>
        <v>00:00:31</v>
      </c>
      <c r="AD13" t="str" cm="1">
        <f t="array" ref="AD13">INDEX('Raw Data'!$I:$I,MATCH(1,($B13='Raw Data'!$C:$C)*('Raw Data'!$D:$D=$C13)*('Raw Data'!$B:$B=AD$1),0))</f>
        <v>00:01:54</v>
      </c>
      <c r="AE13" t="str" cm="1">
        <f t="array" ref="AE13">INDEX('Raw Data'!$I:$I,MATCH(1,($B13='Raw Data'!$C:$C)*('Raw Data'!$D:$D=$C13)*('Raw Data'!$B:$B=AE$1),0))</f>
        <v>00:01:57</v>
      </c>
      <c r="AF13" t="str" cm="1">
        <f t="array" ref="AF13">INDEX('Raw Data'!$I:$I,MATCH(1,($B13='Raw Data'!$C:$C)*('Raw Data'!$D:$D=$C13)*('Raw Data'!$B:$B=AF$1),0))</f>
        <v>00:00:47</v>
      </c>
      <c r="AG13" t="str" cm="1">
        <f t="array" ref="AG13">INDEX('Raw Data'!$I:$I,MATCH(1,($B13='Raw Data'!$C:$C)*('Raw Data'!$D:$D=$C13)*('Raw Data'!$B:$B=AG$1),0))</f>
        <v>00:00:46</v>
      </c>
      <c r="AH13" t="str" cm="1">
        <f t="array" ref="AH13">INDEX('Raw Data'!$I:$I,MATCH(1,($B13='Raw Data'!$C:$C)*('Raw Data'!$D:$D=$C13)*('Raw Data'!$B:$B=AH$1),0))</f>
        <v>00:01:18</v>
      </c>
      <c r="AI13" t="str" cm="1">
        <f t="array" ref="AI13">INDEX('Raw Data'!$I:$I,MATCH(1,($B13='Raw Data'!$C:$C)*('Raw Data'!$D:$D=$C13)*('Raw Data'!$B:$B=AI$1),0))</f>
        <v>00:01:38</v>
      </c>
    </row>
    <row r="16" spans="2:35" ht="43" x14ac:dyDescent="0.5">
      <c r="D16" t="s">
        <v>15</v>
      </c>
      <c r="E16" t="s">
        <v>16</v>
      </c>
      <c r="F16" t="s">
        <v>17</v>
      </c>
      <c r="G16" t="s">
        <v>18</v>
      </c>
      <c r="H16" t="s">
        <v>19</v>
      </c>
      <c r="I16" t="s">
        <v>20</v>
      </c>
      <c r="J16" t="s">
        <v>21</v>
      </c>
      <c r="K16" t="s">
        <v>22</v>
      </c>
      <c r="L16" t="s">
        <v>23</v>
      </c>
      <c r="M16" t="s">
        <v>24</v>
      </c>
      <c r="N16" t="s">
        <v>25</v>
      </c>
      <c r="O16" t="s">
        <v>26</v>
      </c>
      <c r="P16" t="s">
        <v>27</v>
      </c>
      <c r="Q16" t="s">
        <v>28</v>
      </c>
      <c r="R16" t="s">
        <v>29</v>
      </c>
      <c r="S16" t="s">
        <v>30</v>
      </c>
      <c r="T16" t="s">
        <v>31</v>
      </c>
      <c r="U16" t="s">
        <v>32</v>
      </c>
      <c r="V16" t="s">
        <v>33</v>
      </c>
      <c r="W16" t="s">
        <v>34</v>
      </c>
      <c r="X16" t="s">
        <v>35</v>
      </c>
      <c r="Y16" t="s">
        <v>36</v>
      </c>
      <c r="Z16" s="1" t="s">
        <v>37</v>
      </c>
      <c r="AA16" s="1" t="s">
        <v>38</v>
      </c>
      <c r="AB16" s="1" t="s">
        <v>39</v>
      </c>
      <c r="AC16" s="1" t="s">
        <v>40</v>
      </c>
      <c r="AD16" s="1" t="s">
        <v>41</v>
      </c>
      <c r="AE16" s="1" t="s">
        <v>42</v>
      </c>
      <c r="AF16" s="1" t="s">
        <v>43</v>
      </c>
      <c r="AG16" s="1" t="s">
        <v>44</v>
      </c>
      <c r="AH16" s="1" t="s">
        <v>45</v>
      </c>
      <c r="AI16" s="1" t="s">
        <v>46</v>
      </c>
    </row>
    <row r="17" spans="2:35" x14ac:dyDescent="0.5">
      <c r="B17" t="s">
        <v>59</v>
      </c>
      <c r="C17" t="s">
        <v>50</v>
      </c>
      <c r="D17" t="str" cm="1">
        <f t="array" ref="D17">INDEX('Raw Data'!$I:$I,MATCH(1,($B17='Raw Data'!$C:$C)*('Raw Data'!$D:$D=$C17)*('Raw Data'!$B:$B=D$16),0))</f>
        <v>00:00:00</v>
      </c>
      <c r="E17" t="str" cm="1">
        <f t="array" ref="E17">INDEX('Raw Data'!$I:$I,MATCH(1,($B17='Raw Data'!$C:$C)*('Raw Data'!$D:$D=$C17)*('Raw Data'!$B:$B=E$16),0))</f>
        <v>00:00:00</v>
      </c>
      <c r="F17" t="str" cm="1">
        <f t="array" ref="F17">INDEX('Raw Data'!$I:$I,MATCH(1,($B17='Raw Data'!$C:$C)*('Raw Data'!$D:$D=$C17)*('Raw Data'!$B:$B=F$16),0))</f>
        <v>00:12:27</v>
      </c>
      <c r="G17" t="str" cm="1">
        <f t="array" ref="G17">INDEX('Raw Data'!$I:$I,MATCH(1,($B17='Raw Data'!$C:$C)*('Raw Data'!$D:$D=$C17)*('Raw Data'!$B:$B=G$16),0))</f>
        <v>00:00:00</v>
      </c>
      <c r="H17" t="str" cm="1">
        <f t="array" ref="H17">INDEX('Raw Data'!$I:$I,MATCH(1,($B17='Raw Data'!$C:$C)*('Raw Data'!$D:$D=$C17)*('Raw Data'!$B:$B=H$16),0))</f>
        <v>00:10:44</v>
      </c>
      <c r="I17" t="str" cm="1">
        <f t="array" ref="I17">INDEX('Raw Data'!$I:$I,MATCH(1,($B17='Raw Data'!$C:$C)*('Raw Data'!$D:$D=$C17)*('Raw Data'!$B:$B=I$16),0))</f>
        <v>00:09:20</v>
      </c>
      <c r="J17" t="str" cm="1">
        <f t="array" ref="J17">INDEX('Raw Data'!$I:$I,MATCH(1,($B17='Raw Data'!$C:$C)*('Raw Data'!$D:$D=$C17)*('Raw Data'!$B:$B=J$16),0))</f>
        <v>00:04:28</v>
      </c>
      <c r="K17" t="str" cm="1">
        <f t="array" ref="K17">INDEX('Raw Data'!$I:$I,MATCH(1,($B17='Raw Data'!$C:$C)*('Raw Data'!$D:$D=$C17)*('Raw Data'!$B:$B=K$16),0))</f>
        <v>00:03:08</v>
      </c>
      <c r="L17" t="str" cm="1">
        <f t="array" ref="L17">INDEX('Raw Data'!$I:$I,MATCH(1,($B17='Raw Data'!$C:$C)*('Raw Data'!$D:$D=$C17)*('Raw Data'!$B:$B=L$16),0))</f>
        <v>00:06:30</v>
      </c>
      <c r="M17" t="str" cm="1">
        <f t="array" ref="M17">INDEX('Raw Data'!$I:$I,MATCH(1,($B17='Raw Data'!$C:$C)*('Raw Data'!$D:$D=$C17)*('Raw Data'!$B:$B=M$16),0))</f>
        <v>00:05:57</v>
      </c>
      <c r="N17" t="str" cm="1">
        <f t="array" ref="N17">INDEX('Raw Data'!$I:$I,MATCH(1,($B17='Raw Data'!$C:$C)*('Raw Data'!$D:$D=$C17)*('Raw Data'!$B:$B=N$16),0))</f>
        <v>00:03:51</v>
      </c>
      <c r="O17" t="str" cm="1">
        <f t="array" ref="O17">INDEX('Raw Data'!$I:$I,MATCH(1,($B17='Raw Data'!$C:$C)*('Raw Data'!$D:$D=$C17)*('Raw Data'!$B:$B=O$16),0))</f>
        <v>00:01:42</v>
      </c>
      <c r="P17" t="str" cm="1">
        <f t="array" ref="P17">INDEX('Raw Data'!$I:$I,MATCH(1,($B17='Raw Data'!$C:$C)*('Raw Data'!$D:$D=$C17)*('Raw Data'!$B:$B=P$16),0))</f>
        <v>00:04:01</v>
      </c>
      <c r="Q17" t="str" cm="1">
        <f t="array" ref="Q17">INDEX('Raw Data'!$I:$I,MATCH(1,($B17='Raw Data'!$C:$C)*('Raw Data'!$D:$D=$C17)*('Raw Data'!$B:$B=Q$16),0))</f>
        <v>00:03:15</v>
      </c>
      <c r="R17" t="str" cm="1">
        <f t="array" ref="R17">INDEX('Raw Data'!$I:$I,MATCH(1,($B17='Raw Data'!$C:$C)*('Raw Data'!$D:$D=$C17)*('Raw Data'!$B:$B=R$16),0))</f>
        <v>00:04:06</v>
      </c>
      <c r="S17" t="str" cm="1">
        <f t="array" ref="S17">INDEX('Raw Data'!$I:$I,MATCH(1,($B17='Raw Data'!$C:$C)*('Raw Data'!$D:$D=$C17)*('Raw Data'!$B:$B=S$16),0))</f>
        <v>00:02:36</v>
      </c>
      <c r="T17" t="str" cm="1">
        <f t="array" ref="T17">INDEX('Raw Data'!$I:$I,MATCH(1,($B17='Raw Data'!$C:$C)*('Raw Data'!$D:$D=$C17)*('Raw Data'!$B:$B=T$16),0))</f>
        <v>00:06:12</v>
      </c>
      <c r="U17" t="str" cm="1">
        <f t="array" ref="U17">INDEX('Raw Data'!$I:$I,MATCH(1,($B17='Raw Data'!$C:$C)*('Raw Data'!$D:$D=$C17)*('Raw Data'!$B:$B=U$16),0))</f>
        <v>00:05:19</v>
      </c>
      <c r="V17" t="str" cm="1">
        <f t="array" ref="V17">INDEX('Raw Data'!$I:$I,MATCH(1,($B17='Raw Data'!$C:$C)*('Raw Data'!$D:$D=$C17)*('Raw Data'!$B:$B=V$16),0))</f>
        <v>00:01:50</v>
      </c>
      <c r="W17" t="str" cm="1">
        <f t="array" ref="W17">INDEX('Raw Data'!$I:$I,MATCH(1,($B17='Raw Data'!$C:$C)*('Raw Data'!$D:$D=$C17)*('Raw Data'!$B:$B=W$16),0))</f>
        <v>00:01:47</v>
      </c>
      <c r="X17" t="str" cm="1">
        <f t="array" ref="X17">INDEX('Raw Data'!$I:$I,MATCH(1,($B17='Raw Data'!$C:$C)*('Raw Data'!$D:$D=$C17)*('Raw Data'!$B:$B=X$16),0))</f>
        <v>00:01:13</v>
      </c>
      <c r="Y17" t="str" cm="1">
        <f t="array" ref="Y17">INDEX('Raw Data'!$I:$I,MATCH(1,($B17='Raw Data'!$C:$C)*('Raw Data'!$D:$D=$C17)*('Raw Data'!$B:$B=Y$16),0))</f>
        <v>00:02:23</v>
      </c>
      <c r="Z17" t="str" cm="1">
        <f t="array" ref="Z17">INDEX('Raw Data'!$I:$I,MATCH(1,($B17='Raw Data'!$C:$C)*('Raw Data'!$D:$D=$C17)*('Raw Data'!$B:$B=Z$16),0))</f>
        <v>00:00:40</v>
      </c>
      <c r="AA17" t="str" cm="1">
        <f t="array" ref="AA17">INDEX('Raw Data'!$I:$I,MATCH(1,($B17='Raw Data'!$C:$C)*('Raw Data'!$D:$D=$C17)*('Raw Data'!$B:$B=AA$16),0))</f>
        <v>00:00:41</v>
      </c>
      <c r="AB17" t="str" cm="1">
        <f t="array" ref="AB17">INDEX('Raw Data'!$I:$I,MATCH(1,($B17='Raw Data'!$C:$C)*('Raw Data'!$D:$D=$C17)*('Raw Data'!$B:$B=AB$16),0))</f>
        <v>00:00:54</v>
      </c>
      <c r="AC17" t="str" cm="1">
        <f t="array" ref="AC17">INDEX('Raw Data'!$I:$I,MATCH(1,($B17='Raw Data'!$C:$C)*('Raw Data'!$D:$D=$C17)*('Raw Data'!$B:$B=AC$16),0))</f>
        <v>00:00:35</v>
      </c>
      <c r="AD17" t="str" cm="1">
        <f t="array" ref="AD17">INDEX('Raw Data'!$I:$I,MATCH(1,($B17='Raw Data'!$C:$C)*('Raw Data'!$D:$D=$C17)*('Raw Data'!$B:$B=AD$16),0))</f>
        <v>00:02:20</v>
      </c>
      <c r="AE17" t="str" cm="1">
        <f t="array" ref="AE17">INDEX('Raw Data'!$I:$I,MATCH(1,($B17='Raw Data'!$C:$C)*('Raw Data'!$D:$D=$C17)*('Raw Data'!$B:$B=AE$16),0))</f>
        <v>00:02:26</v>
      </c>
      <c r="AF17" t="str" cm="1">
        <f t="array" ref="AF17">INDEX('Raw Data'!$I:$I,MATCH(1,($B17='Raw Data'!$C:$C)*('Raw Data'!$D:$D=$C17)*('Raw Data'!$B:$B=AF$16),0))</f>
        <v>00:00:51</v>
      </c>
      <c r="AG17" t="str" cm="1">
        <f t="array" ref="AG17">INDEX('Raw Data'!$I:$I,MATCH(1,($B17='Raw Data'!$C:$C)*('Raw Data'!$D:$D=$C17)*('Raw Data'!$B:$B=AG$16),0))</f>
        <v>00:01:12</v>
      </c>
      <c r="AH17" t="str" cm="1">
        <f t="array" ref="AH17">INDEX('Raw Data'!$I:$I,MATCH(1,($B17='Raw Data'!$C:$C)*('Raw Data'!$D:$D=$C17)*('Raw Data'!$B:$B=AH$16),0))</f>
        <v>00:01:26</v>
      </c>
      <c r="AI17" t="str" cm="1">
        <f t="array" ref="AI17">INDEX('Raw Data'!$I:$I,MATCH(1,($B17='Raw Data'!$C:$C)*('Raw Data'!$D:$D=$C17)*('Raw Data'!$B:$B=AI$16),0))</f>
        <v>00:01:56</v>
      </c>
    </row>
    <row r="18" spans="2:35" x14ac:dyDescent="0.5">
      <c r="B18" t="s">
        <v>59</v>
      </c>
      <c r="C18" t="s">
        <v>51</v>
      </c>
      <c r="D18" t="str" cm="1">
        <f t="array" ref="D18">INDEX('Raw Data'!$I:$I,MATCH(1,($B18='Raw Data'!$C:$C)*('Raw Data'!$D:$D=$C18)*('Raw Data'!$B:$B=D$16),0))</f>
        <v>00:00:00</v>
      </c>
      <c r="E18" t="str" cm="1">
        <f t="array" ref="E18">INDEX('Raw Data'!$I:$I,MATCH(1,($B18='Raw Data'!$C:$C)*('Raw Data'!$D:$D=$C18)*('Raw Data'!$B:$B=E$16),0))</f>
        <v>00:00:00</v>
      </c>
      <c r="F18" t="str" cm="1">
        <f t="array" ref="F18">INDEX('Raw Data'!$I:$I,MATCH(1,($B18='Raw Data'!$C:$C)*('Raw Data'!$D:$D=$C18)*('Raw Data'!$B:$B=F$16),0))</f>
        <v>00:00:00</v>
      </c>
      <c r="G18" t="str" cm="1">
        <f t="array" ref="G18">INDEX('Raw Data'!$I:$I,MATCH(1,($B18='Raw Data'!$C:$C)*('Raw Data'!$D:$D=$C18)*('Raw Data'!$B:$B=G$16),0))</f>
        <v>00:00:00</v>
      </c>
      <c r="H18" t="str" cm="1">
        <f t="array" ref="H18">INDEX('Raw Data'!$I:$I,MATCH(1,($B18='Raw Data'!$C:$C)*('Raw Data'!$D:$D=$C18)*('Raw Data'!$B:$B=H$16),0))</f>
        <v>00:11:50</v>
      </c>
      <c r="I18" t="str" cm="1">
        <f t="array" ref="I18">INDEX('Raw Data'!$I:$I,MATCH(1,($B18='Raw Data'!$C:$C)*('Raw Data'!$D:$D=$C18)*('Raw Data'!$B:$B=I$16),0))</f>
        <v>00:11:03</v>
      </c>
      <c r="J18" t="str" cm="1">
        <f t="array" ref="J18">INDEX('Raw Data'!$I:$I,MATCH(1,($B18='Raw Data'!$C:$C)*('Raw Data'!$D:$D=$C18)*('Raw Data'!$B:$B=J$16),0))</f>
        <v>00:05:17</v>
      </c>
      <c r="K18" t="str" cm="1">
        <f t="array" ref="K18">INDEX('Raw Data'!$I:$I,MATCH(1,($B18='Raw Data'!$C:$C)*('Raw Data'!$D:$D=$C18)*('Raw Data'!$B:$B=K$16),0))</f>
        <v>00:03:50</v>
      </c>
      <c r="L18" t="str" cm="1">
        <f t="array" ref="L18">INDEX('Raw Data'!$I:$I,MATCH(1,($B18='Raw Data'!$C:$C)*('Raw Data'!$D:$D=$C18)*('Raw Data'!$B:$B=L$16),0))</f>
        <v>00:09:34</v>
      </c>
      <c r="M18" t="str" cm="1">
        <f t="array" ref="M18">INDEX('Raw Data'!$I:$I,MATCH(1,($B18='Raw Data'!$C:$C)*('Raw Data'!$D:$D=$C18)*('Raw Data'!$B:$B=M$16),0))</f>
        <v>00:05:19</v>
      </c>
      <c r="N18" t="str" cm="1">
        <f t="array" ref="N18">INDEX('Raw Data'!$I:$I,MATCH(1,($B18='Raw Data'!$C:$C)*('Raw Data'!$D:$D=$C18)*('Raw Data'!$B:$B=N$16),0))</f>
        <v>00:05:38</v>
      </c>
      <c r="O18" t="str" cm="1">
        <f t="array" ref="O18">INDEX('Raw Data'!$I:$I,MATCH(1,($B18='Raw Data'!$C:$C)*('Raw Data'!$D:$D=$C18)*('Raw Data'!$B:$B=O$16),0))</f>
        <v>00:02:14</v>
      </c>
      <c r="P18" t="str" cm="1">
        <f t="array" ref="P18">INDEX('Raw Data'!$I:$I,MATCH(1,($B18='Raw Data'!$C:$C)*('Raw Data'!$D:$D=$C18)*('Raw Data'!$B:$B=P$16),0))</f>
        <v>00:04:22</v>
      </c>
      <c r="Q18" t="str" cm="1">
        <f t="array" ref="Q18">INDEX('Raw Data'!$I:$I,MATCH(1,($B18='Raw Data'!$C:$C)*('Raw Data'!$D:$D=$C18)*('Raw Data'!$B:$B=Q$16),0))</f>
        <v>00:03:40</v>
      </c>
      <c r="R18" t="str" cm="1">
        <f t="array" ref="R18">INDEX('Raw Data'!$I:$I,MATCH(1,($B18='Raw Data'!$C:$C)*('Raw Data'!$D:$D=$C18)*('Raw Data'!$B:$B=R$16),0))</f>
        <v>00:08:01</v>
      </c>
      <c r="S18" t="str" cm="1">
        <f t="array" ref="S18">INDEX('Raw Data'!$I:$I,MATCH(1,($B18='Raw Data'!$C:$C)*('Raw Data'!$D:$D=$C18)*('Raw Data'!$B:$B=S$16),0))</f>
        <v>00:02:41</v>
      </c>
      <c r="T18" t="str" cm="1">
        <f t="array" ref="T18">INDEX('Raw Data'!$I:$I,MATCH(1,($B18='Raw Data'!$C:$C)*('Raw Data'!$D:$D=$C18)*('Raw Data'!$B:$B=T$16),0))</f>
        <v>00:12:18</v>
      </c>
      <c r="U18" t="str" cm="1">
        <f t="array" ref="U18">INDEX('Raw Data'!$I:$I,MATCH(1,($B18='Raw Data'!$C:$C)*('Raw Data'!$D:$D=$C18)*('Raw Data'!$B:$B=U$16),0))</f>
        <v>00:05:27</v>
      </c>
      <c r="V18" t="str" cm="1">
        <f t="array" ref="V18">INDEX('Raw Data'!$I:$I,MATCH(1,($B18='Raw Data'!$C:$C)*('Raw Data'!$D:$D=$C18)*('Raw Data'!$B:$B=V$16),0))</f>
        <v>00:01:49</v>
      </c>
      <c r="W18" t="str" cm="1">
        <f t="array" ref="W18">INDEX('Raw Data'!$I:$I,MATCH(1,($B18='Raw Data'!$C:$C)*('Raw Data'!$D:$D=$C18)*('Raw Data'!$B:$B=W$16),0))</f>
        <v>00:01:43</v>
      </c>
      <c r="X18" t="str" cm="1">
        <f t="array" ref="X18">INDEX('Raw Data'!$I:$I,MATCH(1,($B18='Raw Data'!$C:$C)*('Raw Data'!$D:$D=$C18)*('Raw Data'!$B:$B=X$16),0))</f>
        <v>00:01:30</v>
      </c>
      <c r="Y18" t="str" cm="1">
        <f t="array" ref="Y18">INDEX('Raw Data'!$I:$I,MATCH(1,($B18='Raw Data'!$C:$C)*('Raw Data'!$D:$D=$C18)*('Raw Data'!$B:$B=Y$16),0))</f>
        <v>00:03:36</v>
      </c>
      <c r="Z18" t="str" cm="1">
        <f t="array" ref="Z18">INDEX('Raw Data'!$I:$I,MATCH(1,($B18='Raw Data'!$C:$C)*('Raw Data'!$D:$D=$C18)*('Raw Data'!$B:$B=Z$16),0))</f>
        <v>00:00:47</v>
      </c>
      <c r="AA18" t="str" cm="1">
        <f t="array" ref="AA18">INDEX('Raw Data'!$I:$I,MATCH(1,($B18='Raw Data'!$C:$C)*('Raw Data'!$D:$D=$C18)*('Raw Data'!$B:$B=AA$16),0))</f>
        <v>00:00:43</v>
      </c>
      <c r="AB18" t="str" cm="1">
        <f t="array" ref="AB18">INDEX('Raw Data'!$I:$I,MATCH(1,($B18='Raw Data'!$C:$C)*('Raw Data'!$D:$D=$C18)*('Raw Data'!$B:$B=AB$16),0))</f>
        <v>00:01:02</v>
      </c>
      <c r="AC18" t="str" cm="1">
        <f t="array" ref="AC18">INDEX('Raw Data'!$I:$I,MATCH(1,($B18='Raw Data'!$C:$C)*('Raw Data'!$D:$D=$C18)*('Raw Data'!$B:$B=AC$16),0))</f>
        <v>00:00:44</v>
      </c>
      <c r="AD18" t="str" cm="1">
        <f t="array" ref="AD18">INDEX('Raw Data'!$I:$I,MATCH(1,($B18='Raw Data'!$C:$C)*('Raw Data'!$D:$D=$C18)*('Raw Data'!$B:$B=AD$16),0))</f>
        <v>00:03:07</v>
      </c>
      <c r="AE18" t="str" cm="1">
        <f t="array" ref="AE18">INDEX('Raw Data'!$I:$I,MATCH(1,($B18='Raw Data'!$C:$C)*('Raw Data'!$D:$D=$C18)*('Raw Data'!$B:$B=AE$16),0))</f>
        <v>00:03:10</v>
      </c>
      <c r="AF18" t="str" cm="1">
        <f t="array" ref="AF18">INDEX('Raw Data'!$I:$I,MATCH(1,($B18='Raw Data'!$C:$C)*('Raw Data'!$D:$D=$C18)*('Raw Data'!$B:$B=AF$16),0))</f>
        <v>00:00:58</v>
      </c>
      <c r="AG18" t="str" cm="1">
        <f t="array" ref="AG18">INDEX('Raw Data'!$I:$I,MATCH(1,($B18='Raw Data'!$C:$C)*('Raw Data'!$D:$D=$C18)*('Raw Data'!$B:$B=AG$16),0))</f>
        <v>00:01:07</v>
      </c>
      <c r="AH18" t="str" cm="1">
        <f t="array" ref="AH18">INDEX('Raw Data'!$I:$I,MATCH(1,($B18='Raw Data'!$C:$C)*('Raw Data'!$D:$D=$C18)*('Raw Data'!$B:$B=AH$16),0))</f>
        <v>00:01:46</v>
      </c>
      <c r="AI18" t="str" cm="1">
        <f t="array" ref="AI18">INDEX('Raw Data'!$I:$I,MATCH(1,($B18='Raw Data'!$C:$C)*('Raw Data'!$D:$D=$C18)*('Raw Data'!$B:$B=AI$16),0))</f>
        <v>00:03:15</v>
      </c>
    </row>
    <row r="19" spans="2:35" x14ac:dyDescent="0.5">
      <c r="B19" t="s">
        <v>59</v>
      </c>
      <c r="C19" t="s">
        <v>52</v>
      </c>
      <c r="D19" t="str" cm="1">
        <f t="array" ref="D19">INDEX('Raw Data'!$I:$I,MATCH(1,($B19='Raw Data'!$C:$C)*('Raw Data'!$D:$D=$C19)*('Raw Data'!$B:$B=D$16),0))</f>
        <v>00:00:00</v>
      </c>
      <c r="E19" t="str" cm="1">
        <f t="array" ref="E19">INDEX('Raw Data'!$I:$I,MATCH(1,($B19='Raw Data'!$C:$C)*('Raw Data'!$D:$D=$C19)*('Raw Data'!$B:$B=E$16),0))</f>
        <v>00:00:00</v>
      </c>
      <c r="F19" t="str" cm="1">
        <f t="array" ref="F19">INDEX('Raw Data'!$I:$I,MATCH(1,($B19='Raw Data'!$C:$C)*('Raw Data'!$D:$D=$C19)*('Raw Data'!$B:$B=F$16),0))</f>
        <v>00:13:22</v>
      </c>
      <c r="G19" t="str" cm="1">
        <f t="array" ref="G19">INDEX('Raw Data'!$I:$I,MATCH(1,($B19='Raw Data'!$C:$C)*('Raw Data'!$D:$D=$C19)*('Raw Data'!$B:$B=G$16),0))</f>
        <v>00:00:00</v>
      </c>
      <c r="H19" t="str" cm="1">
        <f t="array" ref="H19">INDEX('Raw Data'!$I:$I,MATCH(1,($B19='Raw Data'!$C:$C)*('Raw Data'!$D:$D=$C19)*('Raw Data'!$B:$B=H$16),0))</f>
        <v>00:10:38</v>
      </c>
      <c r="I19" t="str" cm="1">
        <f t="array" ref="I19">INDEX('Raw Data'!$I:$I,MATCH(1,($B19='Raw Data'!$C:$C)*('Raw Data'!$D:$D=$C19)*('Raw Data'!$B:$B=I$16),0))</f>
        <v>00:09:33</v>
      </c>
      <c r="J19" t="str" cm="1">
        <f t="array" ref="J19">INDEX('Raw Data'!$I:$I,MATCH(1,($B19='Raw Data'!$C:$C)*('Raw Data'!$D:$D=$C19)*('Raw Data'!$B:$B=J$16),0))</f>
        <v>00:04:28</v>
      </c>
      <c r="K19" t="str" cm="1">
        <f t="array" ref="K19">INDEX('Raw Data'!$I:$I,MATCH(1,($B19='Raw Data'!$C:$C)*('Raw Data'!$D:$D=$C19)*('Raw Data'!$B:$B=K$16),0))</f>
        <v>00:03:27</v>
      </c>
      <c r="L19" t="str" cm="1">
        <f t="array" ref="L19">INDEX('Raw Data'!$I:$I,MATCH(1,($B19='Raw Data'!$C:$C)*('Raw Data'!$D:$D=$C19)*('Raw Data'!$B:$B=L$16),0))</f>
        <v>00:06:09</v>
      </c>
      <c r="M19" t="str" cm="1">
        <f t="array" ref="M19">INDEX('Raw Data'!$I:$I,MATCH(1,($B19='Raw Data'!$C:$C)*('Raw Data'!$D:$D=$C19)*('Raw Data'!$B:$B=M$16),0))</f>
        <v>00:07:17</v>
      </c>
      <c r="N19" t="str" cm="1">
        <f t="array" ref="N19">INDEX('Raw Data'!$I:$I,MATCH(1,($B19='Raw Data'!$C:$C)*('Raw Data'!$D:$D=$C19)*('Raw Data'!$B:$B=N$16),0))</f>
        <v>00:03:57</v>
      </c>
      <c r="O19" t="str" cm="1">
        <f t="array" ref="O19">INDEX('Raw Data'!$I:$I,MATCH(1,($B19='Raw Data'!$C:$C)*('Raw Data'!$D:$D=$C19)*('Raw Data'!$B:$B=O$16),0))</f>
        <v>00:01:37</v>
      </c>
      <c r="P19" t="str" cm="1">
        <f t="array" ref="P19">INDEX('Raw Data'!$I:$I,MATCH(1,($B19='Raw Data'!$C:$C)*('Raw Data'!$D:$D=$C19)*('Raw Data'!$B:$B=P$16),0))</f>
        <v>00:03:44</v>
      </c>
      <c r="Q19" t="str" cm="1">
        <f t="array" ref="Q19">INDEX('Raw Data'!$I:$I,MATCH(1,($B19='Raw Data'!$C:$C)*('Raw Data'!$D:$D=$C19)*('Raw Data'!$B:$B=Q$16),0))</f>
        <v>00:03:10</v>
      </c>
      <c r="R19" t="str" cm="1">
        <f t="array" ref="R19">INDEX('Raw Data'!$I:$I,MATCH(1,($B19='Raw Data'!$C:$C)*('Raw Data'!$D:$D=$C19)*('Raw Data'!$B:$B=R$16),0))</f>
        <v>00:05:00</v>
      </c>
      <c r="S19" t="str" cm="1">
        <f t="array" ref="S19">INDEX('Raw Data'!$I:$I,MATCH(1,($B19='Raw Data'!$C:$C)*('Raw Data'!$D:$D=$C19)*('Raw Data'!$B:$B=S$16),0))</f>
        <v>00:02:56</v>
      </c>
      <c r="T19" t="str" cm="1">
        <f t="array" ref="T19">INDEX('Raw Data'!$I:$I,MATCH(1,($B19='Raw Data'!$C:$C)*('Raw Data'!$D:$D=$C19)*('Raw Data'!$B:$B=T$16),0))</f>
        <v>00:06:04</v>
      </c>
      <c r="U19" t="str" cm="1">
        <f t="array" ref="U19">INDEX('Raw Data'!$I:$I,MATCH(1,($B19='Raw Data'!$C:$C)*('Raw Data'!$D:$D=$C19)*('Raw Data'!$B:$B=U$16),0))</f>
        <v>00:06:04</v>
      </c>
      <c r="V19" t="str" cm="1">
        <f t="array" ref="V19">INDEX('Raw Data'!$I:$I,MATCH(1,($B19='Raw Data'!$C:$C)*('Raw Data'!$D:$D=$C19)*('Raw Data'!$B:$B=V$16),0))</f>
        <v>00:01:54</v>
      </c>
      <c r="W19" t="str" cm="1">
        <f t="array" ref="W19">INDEX('Raw Data'!$I:$I,MATCH(1,($B19='Raw Data'!$C:$C)*('Raw Data'!$D:$D=$C19)*('Raw Data'!$B:$B=W$16),0))</f>
        <v>00:01:47</v>
      </c>
      <c r="X19" t="str" cm="1">
        <f t="array" ref="X19">INDEX('Raw Data'!$I:$I,MATCH(1,($B19='Raw Data'!$C:$C)*('Raw Data'!$D:$D=$C19)*('Raw Data'!$B:$B=X$16),0))</f>
        <v>00:01:19</v>
      </c>
      <c r="Y19" t="str" cm="1">
        <f t="array" ref="Y19">INDEX('Raw Data'!$I:$I,MATCH(1,($B19='Raw Data'!$C:$C)*('Raw Data'!$D:$D=$C19)*('Raw Data'!$B:$B=Y$16),0))</f>
        <v>00:02:25</v>
      </c>
      <c r="Z19" t="str" cm="1">
        <f t="array" ref="Z19">INDEX('Raw Data'!$I:$I,MATCH(1,($B19='Raw Data'!$C:$C)*('Raw Data'!$D:$D=$C19)*('Raw Data'!$B:$B=Z$16),0))</f>
        <v>00:00:37</v>
      </c>
      <c r="AA19" t="str" cm="1">
        <f t="array" ref="AA19">INDEX('Raw Data'!$I:$I,MATCH(1,($B19='Raw Data'!$C:$C)*('Raw Data'!$D:$D=$C19)*('Raw Data'!$B:$B=AA$16),0))</f>
        <v>00:00:43</v>
      </c>
      <c r="AB19" t="str" cm="1">
        <f t="array" ref="AB19">INDEX('Raw Data'!$I:$I,MATCH(1,($B19='Raw Data'!$C:$C)*('Raw Data'!$D:$D=$C19)*('Raw Data'!$B:$B=AB$16),0))</f>
        <v>00:00:55</v>
      </c>
      <c r="AC19" t="str" cm="1">
        <f t="array" ref="AC19">INDEX('Raw Data'!$I:$I,MATCH(1,($B19='Raw Data'!$C:$C)*('Raw Data'!$D:$D=$C19)*('Raw Data'!$B:$B=AC$16),0))</f>
        <v>00:00:33</v>
      </c>
      <c r="AD19" t="str" cm="1">
        <f t="array" ref="AD19">INDEX('Raw Data'!$I:$I,MATCH(1,($B19='Raw Data'!$C:$C)*('Raw Data'!$D:$D=$C19)*('Raw Data'!$B:$B=AD$16),0))</f>
        <v>00:02:21</v>
      </c>
      <c r="AE19" t="str" cm="1">
        <f t="array" ref="AE19">INDEX('Raw Data'!$I:$I,MATCH(1,($B19='Raw Data'!$C:$C)*('Raw Data'!$D:$D=$C19)*('Raw Data'!$B:$B=AE$16),0))</f>
        <v>00:02:35</v>
      </c>
      <c r="AF19" t="str" cm="1">
        <f t="array" ref="AF19">INDEX('Raw Data'!$I:$I,MATCH(1,($B19='Raw Data'!$C:$C)*('Raw Data'!$D:$D=$C19)*('Raw Data'!$B:$B=AF$16),0))</f>
        <v>00:00:51</v>
      </c>
      <c r="AG19" t="str" cm="1">
        <f t="array" ref="AG19">INDEX('Raw Data'!$I:$I,MATCH(1,($B19='Raw Data'!$C:$C)*('Raw Data'!$D:$D=$C19)*('Raw Data'!$B:$B=AG$16),0))</f>
        <v>00:00:56</v>
      </c>
      <c r="AH19" t="str" cm="1">
        <f t="array" ref="AH19">INDEX('Raw Data'!$I:$I,MATCH(1,($B19='Raw Data'!$C:$C)*('Raw Data'!$D:$D=$C19)*('Raw Data'!$B:$B=AH$16),0))</f>
        <v>00:01:23</v>
      </c>
      <c r="AI19" t="str" cm="1">
        <f t="array" ref="AI19">INDEX('Raw Data'!$I:$I,MATCH(1,($B19='Raw Data'!$C:$C)*('Raw Data'!$D:$D=$C19)*('Raw Data'!$B:$B=AI$16),0))</f>
        <v>00:01:44</v>
      </c>
    </row>
    <row r="20" spans="2:35" x14ac:dyDescent="0.5">
      <c r="B20" t="s">
        <v>59</v>
      </c>
      <c r="C20" t="s">
        <v>53</v>
      </c>
      <c r="D20" t="str" cm="1">
        <f t="array" ref="D20">INDEX('Raw Data'!$I:$I,MATCH(1,($B20='Raw Data'!$C:$C)*('Raw Data'!$D:$D=$C20)*('Raw Data'!$B:$B=D$16),0))</f>
        <v>00:00:00</v>
      </c>
      <c r="E20" t="str" cm="1">
        <f t="array" ref="E20">INDEX('Raw Data'!$I:$I,MATCH(1,($B20='Raw Data'!$C:$C)*('Raw Data'!$D:$D=$C20)*('Raw Data'!$B:$B=E$16),0))</f>
        <v>00:00:00</v>
      </c>
      <c r="F20" t="str" cm="1">
        <f t="array" ref="F20">INDEX('Raw Data'!$I:$I,MATCH(1,($B20='Raw Data'!$C:$C)*('Raw Data'!$D:$D=$C20)*('Raw Data'!$B:$B=F$16),0))</f>
        <v>00:10:11</v>
      </c>
      <c r="G20" t="str" cm="1">
        <f t="array" ref="G20">INDEX('Raw Data'!$I:$I,MATCH(1,($B20='Raw Data'!$C:$C)*('Raw Data'!$D:$D=$C20)*('Raw Data'!$B:$B=G$16),0))</f>
        <v>00:00:00</v>
      </c>
      <c r="H20" t="str" cm="1">
        <f t="array" ref="H20">INDEX('Raw Data'!$I:$I,MATCH(1,($B20='Raw Data'!$C:$C)*('Raw Data'!$D:$D=$C20)*('Raw Data'!$B:$B=H$16),0))</f>
        <v>00:09:48</v>
      </c>
      <c r="I20" t="str" cm="1">
        <f t="array" ref="I20">INDEX('Raw Data'!$I:$I,MATCH(1,($B20='Raw Data'!$C:$C)*('Raw Data'!$D:$D=$C20)*('Raw Data'!$B:$B=I$16),0))</f>
        <v>00:08:44</v>
      </c>
      <c r="J20" t="str" cm="1">
        <f t="array" ref="J20">INDEX('Raw Data'!$I:$I,MATCH(1,($B20='Raw Data'!$C:$C)*('Raw Data'!$D:$D=$C20)*('Raw Data'!$B:$B=J$16),0))</f>
        <v>00:04:07</v>
      </c>
      <c r="K20" t="str" cm="1">
        <f t="array" ref="K20">INDEX('Raw Data'!$I:$I,MATCH(1,($B20='Raw Data'!$C:$C)*('Raw Data'!$D:$D=$C20)*('Raw Data'!$B:$B=K$16),0))</f>
        <v>00:03:15</v>
      </c>
      <c r="L20" t="str" cm="1">
        <f t="array" ref="L20">INDEX('Raw Data'!$I:$I,MATCH(1,($B20='Raw Data'!$C:$C)*('Raw Data'!$D:$D=$C20)*('Raw Data'!$B:$B=L$16),0))</f>
        <v>00:05:52</v>
      </c>
      <c r="M20" t="str" cm="1">
        <f t="array" ref="M20">INDEX('Raw Data'!$I:$I,MATCH(1,($B20='Raw Data'!$C:$C)*('Raw Data'!$D:$D=$C20)*('Raw Data'!$B:$B=M$16),0))</f>
        <v>00:05:41</v>
      </c>
      <c r="N20" t="str" cm="1">
        <f t="array" ref="N20">INDEX('Raw Data'!$I:$I,MATCH(1,($B20='Raw Data'!$C:$C)*('Raw Data'!$D:$D=$C20)*('Raw Data'!$B:$B=N$16),0))</f>
        <v>00:03:29</v>
      </c>
      <c r="O20" t="str" cm="1">
        <f t="array" ref="O20">INDEX('Raw Data'!$I:$I,MATCH(1,($B20='Raw Data'!$C:$C)*('Raw Data'!$D:$D=$C20)*('Raw Data'!$B:$B=O$16),0))</f>
        <v>00:01:35</v>
      </c>
      <c r="P20" t="str" cm="1">
        <f t="array" ref="P20">INDEX('Raw Data'!$I:$I,MATCH(1,($B20='Raw Data'!$C:$C)*('Raw Data'!$D:$D=$C20)*('Raw Data'!$B:$B=P$16),0))</f>
        <v>00:03:07</v>
      </c>
      <c r="Q20" t="str" cm="1">
        <f t="array" ref="Q20">INDEX('Raw Data'!$I:$I,MATCH(1,($B20='Raw Data'!$C:$C)*('Raw Data'!$D:$D=$C20)*('Raw Data'!$B:$B=Q$16),0))</f>
        <v>00:02:59</v>
      </c>
      <c r="R20" t="str" cm="1">
        <f t="array" ref="R20">INDEX('Raw Data'!$I:$I,MATCH(1,($B20='Raw Data'!$C:$C)*('Raw Data'!$D:$D=$C20)*('Raw Data'!$B:$B=R$16),0))</f>
        <v>00:03:31</v>
      </c>
      <c r="S20" t="str" cm="1">
        <f t="array" ref="S20">INDEX('Raw Data'!$I:$I,MATCH(1,($B20='Raw Data'!$C:$C)*('Raw Data'!$D:$D=$C20)*('Raw Data'!$B:$B=S$16),0))</f>
        <v>00:02:44</v>
      </c>
      <c r="T20" t="str" cm="1">
        <f t="array" ref="T20">INDEX('Raw Data'!$I:$I,MATCH(1,($B20='Raw Data'!$C:$C)*('Raw Data'!$D:$D=$C20)*('Raw Data'!$B:$B=T$16),0))</f>
        <v>00:05:49</v>
      </c>
      <c r="U20" t="str" cm="1">
        <f t="array" ref="U20">INDEX('Raw Data'!$I:$I,MATCH(1,($B20='Raw Data'!$C:$C)*('Raw Data'!$D:$D=$C20)*('Raw Data'!$B:$B=U$16),0))</f>
        <v>00:04:45</v>
      </c>
      <c r="V20" t="str" cm="1">
        <f t="array" ref="V20">INDEX('Raw Data'!$I:$I,MATCH(1,($B20='Raw Data'!$C:$C)*('Raw Data'!$D:$D=$C20)*('Raw Data'!$B:$B=V$16),0))</f>
        <v>00:01:34</v>
      </c>
      <c r="W20" t="str" cm="1">
        <f t="array" ref="W20">INDEX('Raw Data'!$I:$I,MATCH(1,($B20='Raw Data'!$C:$C)*('Raw Data'!$D:$D=$C20)*('Raw Data'!$B:$B=W$16),0))</f>
        <v>00:01:34</v>
      </c>
      <c r="X20" t="str" cm="1">
        <f t="array" ref="X20">INDEX('Raw Data'!$I:$I,MATCH(1,($B20='Raw Data'!$C:$C)*('Raw Data'!$D:$D=$C20)*('Raw Data'!$B:$B=X$16),0))</f>
        <v>00:01:03</v>
      </c>
      <c r="Y20" t="str" cm="1">
        <f t="array" ref="Y20">INDEX('Raw Data'!$I:$I,MATCH(1,($B20='Raw Data'!$C:$C)*('Raw Data'!$D:$D=$C20)*('Raw Data'!$B:$B=Y$16),0))</f>
        <v>00:01:59</v>
      </c>
      <c r="Z20" t="str" cm="1">
        <f t="array" ref="Z20">INDEX('Raw Data'!$I:$I,MATCH(1,($B20='Raw Data'!$C:$C)*('Raw Data'!$D:$D=$C20)*('Raw Data'!$B:$B=Z$16),0))</f>
        <v>00:00:42</v>
      </c>
      <c r="AA20" t="str" cm="1">
        <f t="array" ref="AA20">INDEX('Raw Data'!$I:$I,MATCH(1,($B20='Raw Data'!$C:$C)*('Raw Data'!$D:$D=$C20)*('Raw Data'!$B:$B=AA$16),0))</f>
        <v>00:00:46</v>
      </c>
      <c r="AB20" t="str" cm="1">
        <f t="array" ref="AB20">INDEX('Raw Data'!$I:$I,MATCH(1,($B20='Raw Data'!$C:$C)*('Raw Data'!$D:$D=$C20)*('Raw Data'!$B:$B=AB$16),0))</f>
        <v>00:00:52</v>
      </c>
      <c r="AC20" t="str" cm="1">
        <f t="array" ref="AC20">INDEX('Raw Data'!$I:$I,MATCH(1,($B20='Raw Data'!$C:$C)*('Raw Data'!$D:$D=$C20)*('Raw Data'!$B:$B=AC$16),0))</f>
        <v>00:00:32</v>
      </c>
      <c r="AD20" t="str" cm="1">
        <f t="array" ref="AD20">INDEX('Raw Data'!$I:$I,MATCH(1,($B20='Raw Data'!$C:$C)*('Raw Data'!$D:$D=$C20)*('Raw Data'!$B:$B=AD$16),0))</f>
        <v>00:02:17</v>
      </c>
      <c r="AE20" t="str" cm="1">
        <f t="array" ref="AE20">INDEX('Raw Data'!$I:$I,MATCH(1,($B20='Raw Data'!$C:$C)*('Raw Data'!$D:$D=$C20)*('Raw Data'!$B:$B=AE$16),0))</f>
        <v>00:02:18</v>
      </c>
      <c r="AF20" t="str" cm="1">
        <f t="array" ref="AF20">INDEX('Raw Data'!$I:$I,MATCH(1,($B20='Raw Data'!$C:$C)*('Raw Data'!$D:$D=$C20)*('Raw Data'!$B:$B=AF$16),0))</f>
        <v>00:00:47</v>
      </c>
      <c r="AG20" t="str" cm="1">
        <f t="array" ref="AG20">INDEX('Raw Data'!$I:$I,MATCH(1,($B20='Raw Data'!$C:$C)*('Raw Data'!$D:$D=$C20)*('Raw Data'!$B:$B=AG$16),0))</f>
        <v>00:00:49</v>
      </c>
      <c r="AH20" t="str" cm="1">
        <f t="array" ref="AH20">INDEX('Raw Data'!$I:$I,MATCH(1,($B20='Raw Data'!$C:$C)*('Raw Data'!$D:$D=$C20)*('Raw Data'!$B:$B=AH$16),0))</f>
        <v>00:01:21</v>
      </c>
      <c r="AI20" t="str" cm="1">
        <f t="array" ref="AI20">INDEX('Raw Data'!$I:$I,MATCH(1,($B20='Raw Data'!$C:$C)*('Raw Data'!$D:$D=$C20)*('Raw Data'!$B:$B=AI$16),0))</f>
        <v>00:01:36</v>
      </c>
    </row>
    <row r="21" spans="2:35" x14ac:dyDescent="0.5">
      <c r="B21" t="s">
        <v>60</v>
      </c>
      <c r="C21" t="s">
        <v>50</v>
      </c>
      <c r="D21" t="str" cm="1">
        <f t="array" ref="D21">INDEX('Raw Data'!$I:$I,MATCH(1,($B21='Raw Data'!$C:$C)*('Raw Data'!$D:$D=$C21)*('Raw Data'!$B:$B=D$16),0))</f>
        <v>00:00:00</v>
      </c>
      <c r="E21" t="str" cm="1">
        <f t="array" ref="E21">INDEX('Raw Data'!$I:$I,MATCH(1,($B21='Raw Data'!$C:$C)*('Raw Data'!$D:$D=$C21)*('Raw Data'!$B:$B=E$16),0))</f>
        <v>00:00:00</v>
      </c>
      <c r="F21" t="str" cm="1">
        <f t="array" ref="F21">INDEX('Raw Data'!$I:$I,MATCH(1,($B21='Raw Data'!$C:$C)*('Raw Data'!$D:$D=$C21)*('Raw Data'!$B:$B=F$16),0))</f>
        <v>00:10:47</v>
      </c>
      <c r="G21" t="str" cm="1">
        <f t="array" ref="G21">INDEX('Raw Data'!$I:$I,MATCH(1,($B21='Raw Data'!$C:$C)*('Raw Data'!$D:$D=$C21)*('Raw Data'!$B:$B=G$16),0))</f>
        <v>00:00:00</v>
      </c>
      <c r="H21" t="str" cm="1">
        <f t="array" ref="H21">INDEX('Raw Data'!$I:$I,MATCH(1,($B21='Raw Data'!$C:$C)*('Raw Data'!$D:$D=$C21)*('Raw Data'!$B:$B=H$16),0))</f>
        <v>00:08:21</v>
      </c>
      <c r="I21" t="str" cm="1">
        <f t="array" ref="I21">INDEX('Raw Data'!$I:$I,MATCH(1,($B21='Raw Data'!$C:$C)*('Raw Data'!$D:$D=$C21)*('Raw Data'!$B:$B=I$16),0))</f>
        <v>00:07:49</v>
      </c>
      <c r="J21" t="str" cm="1">
        <f t="array" ref="J21">INDEX('Raw Data'!$I:$I,MATCH(1,($B21='Raw Data'!$C:$C)*('Raw Data'!$D:$D=$C21)*('Raw Data'!$B:$B=J$16),0))</f>
        <v>00:03:25</v>
      </c>
      <c r="K21" t="str" cm="1">
        <f t="array" ref="K21">INDEX('Raw Data'!$I:$I,MATCH(1,($B21='Raw Data'!$C:$C)*('Raw Data'!$D:$D=$C21)*('Raw Data'!$B:$B=K$16),0))</f>
        <v>00:03:14</v>
      </c>
      <c r="L21" t="str" cm="1">
        <f t="array" ref="L21">INDEX('Raw Data'!$I:$I,MATCH(1,($B21='Raw Data'!$C:$C)*('Raw Data'!$D:$D=$C21)*('Raw Data'!$B:$B=L$16),0))</f>
        <v>00:04:42</v>
      </c>
      <c r="M21" t="str" cm="1">
        <f t="array" ref="M21">INDEX('Raw Data'!$I:$I,MATCH(1,($B21='Raw Data'!$C:$C)*('Raw Data'!$D:$D=$C21)*('Raw Data'!$B:$B=M$16),0))</f>
        <v>00:04:52</v>
      </c>
      <c r="N21" t="str" cm="1">
        <f t="array" ref="N21">INDEX('Raw Data'!$I:$I,MATCH(1,($B21='Raw Data'!$C:$C)*('Raw Data'!$D:$D=$C21)*('Raw Data'!$B:$B=N$16),0))</f>
        <v>00:02:40</v>
      </c>
      <c r="O21" t="str" cm="1">
        <f t="array" ref="O21">INDEX('Raw Data'!$I:$I,MATCH(1,($B21='Raw Data'!$C:$C)*('Raw Data'!$D:$D=$C21)*('Raw Data'!$B:$B=O$16),0))</f>
        <v>00:01:25</v>
      </c>
      <c r="P21" t="str" cm="1">
        <f t="array" ref="P21">INDEX('Raw Data'!$I:$I,MATCH(1,($B21='Raw Data'!$C:$C)*('Raw Data'!$D:$D=$C21)*('Raw Data'!$B:$B=P$16),0))</f>
        <v>00:02:54</v>
      </c>
      <c r="Q21" t="str" cm="1">
        <f t="array" ref="Q21">INDEX('Raw Data'!$I:$I,MATCH(1,($B21='Raw Data'!$C:$C)*('Raw Data'!$D:$D=$C21)*('Raw Data'!$B:$B=Q$16),0))</f>
        <v>00:02:44</v>
      </c>
      <c r="R21" t="str" cm="1">
        <f t="array" ref="R21">INDEX('Raw Data'!$I:$I,MATCH(1,($B21='Raw Data'!$C:$C)*('Raw Data'!$D:$D=$C21)*('Raw Data'!$B:$B=R$16),0))</f>
        <v>00:02:30</v>
      </c>
      <c r="S21" t="str" cm="1">
        <f t="array" ref="S21">INDEX('Raw Data'!$I:$I,MATCH(1,($B21='Raw Data'!$C:$C)*('Raw Data'!$D:$D=$C21)*('Raw Data'!$B:$B=S$16),0))</f>
        <v>00:02:15</v>
      </c>
      <c r="T21" t="str" cm="1">
        <f t="array" ref="T21">INDEX('Raw Data'!$I:$I,MATCH(1,($B21='Raw Data'!$C:$C)*('Raw Data'!$D:$D=$C21)*('Raw Data'!$B:$B=T$16),0))</f>
        <v>00:04:36</v>
      </c>
      <c r="U21" t="str" cm="1">
        <f t="array" ref="U21">INDEX('Raw Data'!$I:$I,MATCH(1,($B21='Raw Data'!$C:$C)*('Raw Data'!$D:$D=$C21)*('Raw Data'!$B:$B=U$16),0))</f>
        <v>00:04:14</v>
      </c>
      <c r="V21" t="str" cm="1">
        <f t="array" ref="V21">INDEX('Raw Data'!$I:$I,MATCH(1,($B21='Raw Data'!$C:$C)*('Raw Data'!$D:$D=$C21)*('Raw Data'!$B:$B=V$16),0))</f>
        <v>00:01:35</v>
      </c>
      <c r="W21" t="str" cm="1">
        <f t="array" ref="W21">INDEX('Raw Data'!$I:$I,MATCH(1,($B21='Raw Data'!$C:$C)*('Raw Data'!$D:$D=$C21)*('Raw Data'!$B:$B=W$16),0))</f>
        <v>00:01:30</v>
      </c>
      <c r="X21" t="str" cm="1">
        <f t="array" ref="X21">INDEX('Raw Data'!$I:$I,MATCH(1,($B21='Raw Data'!$C:$C)*('Raw Data'!$D:$D=$C21)*('Raw Data'!$B:$B=X$16),0))</f>
        <v>00:00:58</v>
      </c>
      <c r="Y21" t="str" cm="1">
        <f t="array" ref="Y21">INDEX('Raw Data'!$I:$I,MATCH(1,($B21='Raw Data'!$C:$C)*('Raw Data'!$D:$D=$C21)*('Raw Data'!$B:$B=Y$16),0))</f>
        <v>00:01:21</v>
      </c>
      <c r="Z21" t="str" cm="1">
        <f t="array" ref="Z21">INDEX('Raw Data'!$I:$I,MATCH(1,($B21='Raw Data'!$C:$C)*('Raw Data'!$D:$D=$C21)*('Raw Data'!$B:$B=Z$16),0))</f>
        <v>00:00:37</v>
      </c>
      <c r="AA21" t="str" cm="1">
        <f t="array" ref="AA21">INDEX('Raw Data'!$I:$I,MATCH(1,($B21='Raw Data'!$C:$C)*('Raw Data'!$D:$D=$C21)*('Raw Data'!$B:$B=AA$16),0))</f>
        <v>00:00:58</v>
      </c>
      <c r="AB21" t="str" cm="1">
        <f t="array" ref="AB21">INDEX('Raw Data'!$I:$I,MATCH(1,($B21='Raw Data'!$C:$C)*('Raw Data'!$D:$D=$C21)*('Raw Data'!$B:$B=AB$16),0))</f>
        <v>00:00:52</v>
      </c>
      <c r="AC21" t="str" cm="1">
        <f t="array" ref="AC21">INDEX('Raw Data'!$I:$I,MATCH(1,($B21='Raw Data'!$C:$C)*('Raw Data'!$D:$D=$C21)*('Raw Data'!$B:$B=AC$16),0))</f>
        <v>00:00:30</v>
      </c>
      <c r="AD21" t="str" cm="1">
        <f t="array" ref="AD21">INDEX('Raw Data'!$I:$I,MATCH(1,($B21='Raw Data'!$C:$C)*('Raw Data'!$D:$D=$C21)*('Raw Data'!$B:$B=AD$16),0))</f>
        <v>00:01:58</v>
      </c>
      <c r="AE21" t="str" cm="1">
        <f t="array" ref="AE21">INDEX('Raw Data'!$I:$I,MATCH(1,($B21='Raw Data'!$C:$C)*('Raw Data'!$D:$D=$C21)*('Raw Data'!$B:$B=AE$16),0))</f>
        <v>00:02:09</v>
      </c>
      <c r="AF21" t="str" cm="1">
        <f t="array" ref="AF21">INDEX('Raw Data'!$I:$I,MATCH(1,($B21='Raw Data'!$C:$C)*('Raw Data'!$D:$D=$C21)*('Raw Data'!$B:$B=AF$16),0))</f>
        <v>00:00:44</v>
      </c>
      <c r="AG21" t="str" cm="1">
        <f t="array" ref="AG21">INDEX('Raw Data'!$I:$I,MATCH(1,($B21='Raw Data'!$C:$C)*('Raw Data'!$D:$D=$C21)*('Raw Data'!$B:$B=AG$16),0))</f>
        <v>00:00:46</v>
      </c>
      <c r="AH21" t="str" cm="1">
        <f t="array" ref="AH21">INDEX('Raw Data'!$I:$I,MATCH(1,($B21='Raw Data'!$C:$C)*('Raw Data'!$D:$D=$C21)*('Raw Data'!$B:$B=AH$16),0))</f>
        <v>00:01:17</v>
      </c>
      <c r="AI21" t="str" cm="1">
        <f t="array" ref="AI21">INDEX('Raw Data'!$I:$I,MATCH(1,($B21='Raw Data'!$C:$C)*('Raw Data'!$D:$D=$C21)*('Raw Data'!$B:$B=AI$16),0))</f>
        <v>00:01:22</v>
      </c>
    </row>
    <row r="22" spans="2:35" x14ac:dyDescent="0.5">
      <c r="B22" t="s">
        <v>60</v>
      </c>
      <c r="C22" t="s">
        <v>51</v>
      </c>
      <c r="D22" t="str" cm="1">
        <f t="array" ref="D22">INDEX('Raw Data'!$I:$I,MATCH(1,($B22='Raw Data'!$C:$C)*('Raw Data'!$D:$D=$C22)*('Raw Data'!$B:$B=D$16),0))</f>
        <v>00:00:00</v>
      </c>
      <c r="E22" t="str" cm="1">
        <f t="array" ref="E22">INDEX('Raw Data'!$I:$I,MATCH(1,($B22='Raw Data'!$C:$C)*('Raw Data'!$D:$D=$C22)*('Raw Data'!$B:$B=E$16),0))</f>
        <v>00:00:00</v>
      </c>
      <c r="F22" t="str" cm="1">
        <f t="array" ref="F22">INDEX('Raw Data'!$I:$I,MATCH(1,($B22='Raw Data'!$C:$C)*('Raw Data'!$D:$D=$C22)*('Raw Data'!$B:$B=F$16),0))</f>
        <v>00:00:00</v>
      </c>
      <c r="G22" t="str" cm="1">
        <f t="array" ref="G22">INDEX('Raw Data'!$I:$I,MATCH(1,($B22='Raw Data'!$C:$C)*('Raw Data'!$D:$D=$C22)*('Raw Data'!$B:$B=G$16),0))</f>
        <v>00:00:00</v>
      </c>
      <c r="H22" t="str" cm="1">
        <f t="array" ref="H22">INDEX('Raw Data'!$I:$I,MATCH(1,($B22='Raw Data'!$C:$C)*('Raw Data'!$D:$D=$C22)*('Raw Data'!$B:$B=H$16),0))</f>
        <v>00:07:05</v>
      </c>
      <c r="I22" t="str" cm="1">
        <f t="array" ref="I22">INDEX('Raw Data'!$I:$I,MATCH(1,($B22='Raw Data'!$C:$C)*('Raw Data'!$D:$D=$C22)*('Raw Data'!$B:$B=I$16),0))</f>
        <v>00:00:00</v>
      </c>
      <c r="J22" t="str" cm="1">
        <f t="array" ref="J22">INDEX('Raw Data'!$I:$I,MATCH(1,($B22='Raw Data'!$C:$C)*('Raw Data'!$D:$D=$C22)*('Raw Data'!$B:$B=J$16),0))</f>
        <v>00:03:48</v>
      </c>
      <c r="K22" t="str" cm="1">
        <f t="array" ref="K22">INDEX('Raw Data'!$I:$I,MATCH(1,($B22='Raw Data'!$C:$C)*('Raw Data'!$D:$D=$C22)*('Raw Data'!$B:$B=K$16),0))</f>
        <v>00:02:22</v>
      </c>
      <c r="L22" t="str" cm="1">
        <f t="array" ref="L22">INDEX('Raw Data'!$I:$I,MATCH(1,($B22='Raw Data'!$C:$C)*('Raw Data'!$D:$D=$C22)*('Raw Data'!$B:$B=L$16),0))</f>
        <v>00:03:42</v>
      </c>
      <c r="M22" t="str" cm="1">
        <f t="array" ref="M22">INDEX('Raw Data'!$I:$I,MATCH(1,($B22='Raw Data'!$C:$C)*('Raw Data'!$D:$D=$C22)*('Raw Data'!$B:$B=M$16),0))</f>
        <v>00:03:24</v>
      </c>
      <c r="N22" t="str" cm="1">
        <f t="array" ref="N22">INDEX('Raw Data'!$I:$I,MATCH(1,($B22='Raw Data'!$C:$C)*('Raw Data'!$D:$D=$C22)*('Raw Data'!$B:$B=N$16),0))</f>
        <v>00:01:45</v>
      </c>
      <c r="O22" t="str" cm="1">
        <f t="array" ref="O22">INDEX('Raw Data'!$I:$I,MATCH(1,($B22='Raw Data'!$C:$C)*('Raw Data'!$D:$D=$C22)*('Raw Data'!$B:$B=O$16),0))</f>
        <v>00:01:21</v>
      </c>
      <c r="P22" t="str" cm="1">
        <f t="array" ref="P22">INDEX('Raw Data'!$I:$I,MATCH(1,($B22='Raw Data'!$C:$C)*('Raw Data'!$D:$D=$C22)*('Raw Data'!$B:$B=P$16),0))</f>
        <v>00:02:33</v>
      </c>
      <c r="Q22" t="str" cm="1">
        <f t="array" ref="Q22">INDEX('Raw Data'!$I:$I,MATCH(1,($B22='Raw Data'!$C:$C)*('Raw Data'!$D:$D=$C22)*('Raw Data'!$B:$B=Q$16),0))</f>
        <v>00:02:37</v>
      </c>
      <c r="R22" t="str" cm="1">
        <f t="array" ref="R22">INDEX('Raw Data'!$I:$I,MATCH(1,($B22='Raw Data'!$C:$C)*('Raw Data'!$D:$D=$C22)*('Raw Data'!$B:$B=R$16),0))</f>
        <v>00:02:08</v>
      </c>
      <c r="S22" t="str" cm="1">
        <f t="array" ref="S22">INDEX('Raw Data'!$I:$I,MATCH(1,($B22='Raw Data'!$C:$C)*('Raw Data'!$D:$D=$C22)*('Raw Data'!$B:$B=S$16),0))</f>
        <v>00:01:57</v>
      </c>
      <c r="T22" t="str" cm="1">
        <f t="array" ref="T22">INDEX('Raw Data'!$I:$I,MATCH(1,($B22='Raw Data'!$C:$C)*('Raw Data'!$D:$D=$C22)*('Raw Data'!$B:$B=T$16),0))</f>
        <v>00:04:04</v>
      </c>
      <c r="U22" t="str" cm="1">
        <f t="array" ref="U22">INDEX('Raw Data'!$I:$I,MATCH(1,($B22='Raw Data'!$C:$C)*('Raw Data'!$D:$D=$C22)*('Raw Data'!$B:$B=U$16),0))</f>
        <v>00:03:29</v>
      </c>
      <c r="V22" t="str" cm="1">
        <f t="array" ref="V22">INDEX('Raw Data'!$I:$I,MATCH(1,($B22='Raw Data'!$C:$C)*('Raw Data'!$D:$D=$C22)*('Raw Data'!$B:$B=V$16),0))</f>
        <v>00:01:18</v>
      </c>
      <c r="W22" t="str" cm="1">
        <f t="array" ref="W22">INDEX('Raw Data'!$I:$I,MATCH(1,($B22='Raw Data'!$C:$C)*('Raw Data'!$D:$D=$C22)*('Raw Data'!$B:$B=W$16),0))</f>
        <v>00:01:17</v>
      </c>
      <c r="X22" t="str" cm="1">
        <f t="array" ref="X22">INDEX('Raw Data'!$I:$I,MATCH(1,($B22='Raw Data'!$C:$C)*('Raw Data'!$D:$D=$C22)*('Raw Data'!$B:$B=X$16),0))</f>
        <v>00:00:46</v>
      </c>
      <c r="Y22" t="str" cm="1">
        <f t="array" ref="Y22">INDEX('Raw Data'!$I:$I,MATCH(1,($B22='Raw Data'!$C:$C)*('Raw Data'!$D:$D=$C22)*('Raw Data'!$B:$B=Y$16),0))</f>
        <v>00:00:57</v>
      </c>
      <c r="Z22" t="str" cm="1">
        <f t="array" ref="Z22">INDEX('Raw Data'!$I:$I,MATCH(1,($B22='Raw Data'!$C:$C)*('Raw Data'!$D:$D=$C22)*('Raw Data'!$B:$B=Z$16),0))</f>
        <v>00:00:32</v>
      </c>
      <c r="AA22" t="str" cm="1">
        <f t="array" ref="AA22">INDEX('Raw Data'!$I:$I,MATCH(1,($B22='Raw Data'!$C:$C)*('Raw Data'!$D:$D=$C22)*('Raw Data'!$B:$B=AA$16),0))</f>
        <v>00:00:32</v>
      </c>
      <c r="AB22" t="str" cm="1">
        <f t="array" ref="AB22">INDEX('Raw Data'!$I:$I,MATCH(1,($B22='Raw Data'!$C:$C)*('Raw Data'!$D:$D=$C22)*('Raw Data'!$B:$B=AB$16),0))</f>
        <v>00:00:46</v>
      </c>
      <c r="AC22" t="str" cm="1">
        <f t="array" ref="AC22">INDEX('Raw Data'!$I:$I,MATCH(1,($B22='Raw Data'!$C:$C)*('Raw Data'!$D:$D=$C22)*('Raw Data'!$B:$B=AC$16),0))</f>
        <v>00:00:31</v>
      </c>
      <c r="AD22" t="str" cm="1">
        <f t="array" ref="AD22">INDEX('Raw Data'!$I:$I,MATCH(1,($B22='Raw Data'!$C:$C)*('Raw Data'!$D:$D=$C22)*('Raw Data'!$B:$B=AD$16),0))</f>
        <v>00:01:54</v>
      </c>
      <c r="AE22" t="str" cm="1">
        <f t="array" ref="AE22">INDEX('Raw Data'!$I:$I,MATCH(1,($B22='Raw Data'!$C:$C)*('Raw Data'!$D:$D=$C22)*('Raw Data'!$B:$B=AE$16),0))</f>
        <v>00:01:56</v>
      </c>
      <c r="AF22" t="str" cm="1">
        <f t="array" ref="AF22">INDEX('Raw Data'!$I:$I,MATCH(1,($B22='Raw Data'!$C:$C)*('Raw Data'!$D:$D=$C22)*('Raw Data'!$B:$B=AF$16),0))</f>
        <v>00:00:45</v>
      </c>
      <c r="AG22" t="str" cm="1">
        <f t="array" ref="AG22">INDEX('Raw Data'!$I:$I,MATCH(1,($B22='Raw Data'!$C:$C)*('Raw Data'!$D:$D=$C22)*('Raw Data'!$B:$B=AG$16),0))</f>
        <v>00:00:39</v>
      </c>
      <c r="AH22" t="str" cm="1">
        <f t="array" ref="AH22">INDEX('Raw Data'!$I:$I,MATCH(1,($B22='Raw Data'!$C:$C)*('Raw Data'!$D:$D=$C22)*('Raw Data'!$B:$B=AH$16),0))</f>
        <v>00:01:12</v>
      </c>
      <c r="AI22" t="str" cm="1">
        <f t="array" ref="AI22">INDEX('Raw Data'!$I:$I,MATCH(1,($B22='Raw Data'!$C:$C)*('Raw Data'!$D:$D=$C22)*('Raw Data'!$B:$B=AI$16),0))</f>
        <v>00:01:15</v>
      </c>
    </row>
    <row r="23" spans="2:35" x14ac:dyDescent="0.5">
      <c r="B23" t="s">
        <v>60</v>
      </c>
      <c r="C23" t="s">
        <v>52</v>
      </c>
      <c r="D23" t="str" cm="1">
        <f t="array" ref="D23">INDEX('Raw Data'!$I:$I,MATCH(1,($B23='Raw Data'!$C:$C)*('Raw Data'!$D:$D=$C23)*('Raw Data'!$B:$B=D$16),0))</f>
        <v>00:00:00</v>
      </c>
      <c r="E23" t="str" cm="1">
        <f t="array" ref="E23">INDEX('Raw Data'!$I:$I,MATCH(1,($B23='Raw Data'!$C:$C)*('Raw Data'!$D:$D=$C23)*('Raw Data'!$B:$B=E$16),0))</f>
        <v>00:00:00</v>
      </c>
      <c r="F23" t="str" cm="1">
        <f t="array" ref="F23">INDEX('Raw Data'!$I:$I,MATCH(1,($B23='Raw Data'!$C:$C)*('Raw Data'!$D:$D=$C23)*('Raw Data'!$B:$B=F$16),0))</f>
        <v>00:10:01</v>
      </c>
      <c r="G23" t="str" cm="1">
        <f t="array" ref="G23">INDEX('Raw Data'!$I:$I,MATCH(1,($B23='Raw Data'!$C:$C)*('Raw Data'!$D:$D=$C23)*('Raw Data'!$B:$B=G$16),0))</f>
        <v>00:00:00</v>
      </c>
      <c r="H23" t="str" cm="1">
        <f t="array" ref="H23">INDEX('Raw Data'!$I:$I,MATCH(1,($B23='Raw Data'!$C:$C)*('Raw Data'!$D:$D=$C23)*('Raw Data'!$B:$B=H$16),0))</f>
        <v>00:00:00</v>
      </c>
      <c r="I23" t="str" cm="1">
        <f t="array" ref="I23">INDEX('Raw Data'!$I:$I,MATCH(1,($B23='Raw Data'!$C:$C)*('Raw Data'!$D:$D=$C23)*('Raw Data'!$B:$B=I$16),0))</f>
        <v>00:07:05</v>
      </c>
      <c r="J23" t="str" cm="1">
        <f t="array" ref="J23">INDEX('Raw Data'!$I:$I,MATCH(1,($B23='Raw Data'!$C:$C)*('Raw Data'!$D:$D=$C23)*('Raw Data'!$B:$B=J$16),0))</f>
        <v>00:04:01</v>
      </c>
      <c r="K23" t="str" cm="1">
        <f t="array" ref="K23">INDEX('Raw Data'!$I:$I,MATCH(1,($B23='Raw Data'!$C:$C)*('Raw Data'!$D:$D=$C23)*('Raw Data'!$B:$B=K$16),0))</f>
        <v>00:02:34</v>
      </c>
      <c r="L23" t="str" cm="1">
        <f t="array" ref="L23">INDEX('Raw Data'!$I:$I,MATCH(1,($B23='Raw Data'!$C:$C)*('Raw Data'!$D:$D=$C23)*('Raw Data'!$B:$B=L$16),0))</f>
        <v>00:05:40</v>
      </c>
      <c r="M23" t="str" cm="1">
        <f t="array" ref="M23">INDEX('Raw Data'!$I:$I,MATCH(1,($B23='Raw Data'!$C:$C)*('Raw Data'!$D:$D=$C23)*('Raw Data'!$B:$B=M$16),0))</f>
        <v>00:05:46</v>
      </c>
      <c r="N23" t="str" cm="1">
        <f t="array" ref="N23">INDEX('Raw Data'!$I:$I,MATCH(1,($B23='Raw Data'!$C:$C)*('Raw Data'!$D:$D=$C23)*('Raw Data'!$B:$B=N$16),0))</f>
        <v>00:03:25</v>
      </c>
      <c r="O23" t="str" cm="1">
        <f t="array" ref="O23">INDEX('Raw Data'!$I:$I,MATCH(1,($B23='Raw Data'!$C:$C)*('Raw Data'!$D:$D=$C23)*('Raw Data'!$B:$B=O$16),0))</f>
        <v>00:01:30</v>
      </c>
      <c r="P23" t="str" cm="1">
        <f t="array" ref="P23">INDEX('Raw Data'!$I:$I,MATCH(1,($B23='Raw Data'!$C:$C)*('Raw Data'!$D:$D=$C23)*('Raw Data'!$B:$B=P$16),0))</f>
        <v>00:03:02</v>
      </c>
      <c r="Q23" t="str" cm="1">
        <f t="array" ref="Q23">INDEX('Raw Data'!$I:$I,MATCH(1,($B23='Raw Data'!$C:$C)*('Raw Data'!$D:$D=$C23)*('Raw Data'!$B:$B=Q$16),0))</f>
        <v>00:02:52</v>
      </c>
      <c r="R23" t="str" cm="1">
        <f t="array" ref="R23">INDEX('Raw Data'!$I:$I,MATCH(1,($B23='Raw Data'!$C:$C)*('Raw Data'!$D:$D=$C23)*('Raw Data'!$B:$B=R$16),0))</f>
        <v>00:02:41</v>
      </c>
      <c r="S23" t="str" cm="1">
        <f t="array" ref="S23">INDEX('Raw Data'!$I:$I,MATCH(1,($B23='Raw Data'!$C:$C)*('Raw Data'!$D:$D=$C23)*('Raw Data'!$B:$B=S$16),0))</f>
        <v>00:02:29</v>
      </c>
      <c r="T23" t="str" cm="1">
        <f t="array" ref="T23">INDEX('Raw Data'!$I:$I,MATCH(1,($B23='Raw Data'!$C:$C)*('Raw Data'!$D:$D=$C23)*('Raw Data'!$B:$B=T$16),0))</f>
        <v>00:05:16</v>
      </c>
      <c r="U23" t="str" cm="1">
        <f t="array" ref="U23">INDEX('Raw Data'!$I:$I,MATCH(1,($B23='Raw Data'!$C:$C)*('Raw Data'!$D:$D=$C23)*('Raw Data'!$B:$B=U$16),0))</f>
        <v>00:04:09</v>
      </c>
      <c r="V23" t="str" cm="1">
        <f t="array" ref="V23">INDEX('Raw Data'!$I:$I,MATCH(1,($B23='Raw Data'!$C:$C)*('Raw Data'!$D:$D=$C23)*('Raw Data'!$B:$B=V$16),0))</f>
        <v>00:01:33</v>
      </c>
      <c r="W23" t="str" cm="1">
        <f t="array" ref="W23">INDEX('Raw Data'!$I:$I,MATCH(1,($B23='Raw Data'!$C:$C)*('Raw Data'!$D:$D=$C23)*('Raw Data'!$B:$B=W$16),0))</f>
        <v>00:01:33</v>
      </c>
      <c r="X23" t="str" cm="1">
        <f t="array" ref="X23">INDEX('Raw Data'!$I:$I,MATCH(1,($B23='Raw Data'!$C:$C)*('Raw Data'!$D:$D=$C23)*('Raw Data'!$B:$B=X$16),0))</f>
        <v>00:01:07</v>
      </c>
      <c r="Y23" t="str" cm="1">
        <f t="array" ref="Y23">INDEX('Raw Data'!$I:$I,MATCH(1,($B23='Raw Data'!$C:$C)*('Raw Data'!$D:$D=$C23)*('Raw Data'!$B:$B=Y$16),0))</f>
        <v>00:01:44</v>
      </c>
      <c r="Z23" t="str" cm="1">
        <f t="array" ref="Z23">INDEX('Raw Data'!$I:$I,MATCH(1,($B23='Raw Data'!$C:$C)*('Raw Data'!$D:$D=$C23)*('Raw Data'!$B:$B=Z$16),0))</f>
        <v>00:00:40</v>
      </c>
      <c r="AA23" t="str" cm="1">
        <f t="array" ref="AA23">INDEX('Raw Data'!$I:$I,MATCH(1,($B23='Raw Data'!$C:$C)*('Raw Data'!$D:$D=$C23)*('Raw Data'!$B:$B=AA$16),0))</f>
        <v>00:00:50</v>
      </c>
      <c r="AB23" t="str" cm="1">
        <f t="array" ref="AB23">INDEX('Raw Data'!$I:$I,MATCH(1,($B23='Raw Data'!$C:$C)*('Raw Data'!$D:$D=$C23)*('Raw Data'!$B:$B=AB$16),0))</f>
        <v>00:00:49</v>
      </c>
      <c r="AC23" t="str" cm="1">
        <f t="array" ref="AC23">INDEX('Raw Data'!$I:$I,MATCH(1,($B23='Raw Data'!$C:$C)*('Raw Data'!$D:$D=$C23)*('Raw Data'!$B:$B=AC$16),0))</f>
        <v>00:00:31</v>
      </c>
      <c r="AD23" t="str" cm="1">
        <f t="array" ref="AD23">INDEX('Raw Data'!$I:$I,MATCH(1,($B23='Raw Data'!$C:$C)*('Raw Data'!$D:$D=$C23)*('Raw Data'!$B:$B=AD$16),0))</f>
        <v>00:01:59</v>
      </c>
      <c r="AE23" t="str" cm="1">
        <f t="array" ref="AE23">INDEX('Raw Data'!$I:$I,MATCH(1,($B23='Raw Data'!$C:$C)*('Raw Data'!$D:$D=$C23)*('Raw Data'!$B:$B=AE$16),0))</f>
        <v>00:02:26</v>
      </c>
      <c r="AF23" t="str" cm="1">
        <f t="array" ref="AF23">INDEX('Raw Data'!$I:$I,MATCH(1,($B23='Raw Data'!$C:$C)*('Raw Data'!$D:$D=$C23)*('Raw Data'!$B:$B=AF$16),0))</f>
        <v>00:00:49</v>
      </c>
      <c r="AG23" t="str" cm="1">
        <f t="array" ref="AG23">INDEX('Raw Data'!$I:$I,MATCH(1,($B23='Raw Data'!$C:$C)*('Raw Data'!$D:$D=$C23)*('Raw Data'!$B:$B=AG$16),0))</f>
        <v>00:00:50</v>
      </c>
      <c r="AH23" t="str" cm="1">
        <f t="array" ref="AH23">INDEX('Raw Data'!$I:$I,MATCH(1,($B23='Raw Data'!$C:$C)*('Raw Data'!$D:$D=$C23)*('Raw Data'!$B:$B=AH$16),0))</f>
        <v>00:01:18</v>
      </c>
      <c r="AI23" t="str" cm="1">
        <f t="array" ref="AI23">INDEX('Raw Data'!$I:$I,MATCH(1,($B23='Raw Data'!$C:$C)*('Raw Data'!$D:$D=$C23)*('Raw Data'!$B:$B=AI$16),0))</f>
        <v>00:01:32</v>
      </c>
    </row>
    <row r="24" spans="2:35" x14ac:dyDescent="0.5">
      <c r="B24" t="s">
        <v>60</v>
      </c>
      <c r="C24" t="s">
        <v>53</v>
      </c>
      <c r="D24" t="str" cm="1">
        <f t="array" ref="D24">INDEX('Raw Data'!$I:$I,MATCH(1,($B24='Raw Data'!$C:$C)*('Raw Data'!$D:$D=$C24)*('Raw Data'!$B:$B=D$16),0))</f>
        <v>00:14:31</v>
      </c>
      <c r="E24" t="str" cm="1">
        <f t="array" ref="E24">INDEX('Raw Data'!$I:$I,MATCH(1,($B24='Raw Data'!$C:$C)*('Raw Data'!$D:$D=$C24)*('Raw Data'!$B:$B=E$16),0))</f>
        <v>00:00:00</v>
      </c>
      <c r="F24" t="str" cm="1">
        <f t="array" ref="F24">INDEX('Raw Data'!$I:$I,MATCH(1,($B24='Raw Data'!$C:$C)*('Raw Data'!$D:$D=$C24)*('Raw Data'!$B:$B=F$16),0))</f>
        <v>00:12:20</v>
      </c>
      <c r="G24" t="str" cm="1">
        <f t="array" ref="G24">INDEX('Raw Data'!$I:$I,MATCH(1,($B24='Raw Data'!$C:$C)*('Raw Data'!$D:$D=$C24)*('Raw Data'!$B:$B=G$16),0))</f>
        <v>00:12:12</v>
      </c>
      <c r="H24" t="str" cm="1">
        <f t="array" ref="H24">INDEX('Raw Data'!$I:$I,MATCH(1,($B24='Raw Data'!$C:$C)*('Raw Data'!$D:$D=$C24)*('Raw Data'!$B:$B=H$16),0))</f>
        <v>00:09:28</v>
      </c>
      <c r="I24" t="str" cm="1">
        <f t="array" ref="I24">INDEX('Raw Data'!$I:$I,MATCH(1,($B24='Raw Data'!$C:$C)*('Raw Data'!$D:$D=$C24)*('Raw Data'!$B:$B=I$16),0))</f>
        <v>00:07:52</v>
      </c>
      <c r="J24" t="str" cm="1">
        <f t="array" ref="J24">INDEX('Raw Data'!$I:$I,MATCH(1,($B24='Raw Data'!$C:$C)*('Raw Data'!$D:$D=$C24)*('Raw Data'!$B:$B=J$16),0))</f>
        <v>00:03:48</v>
      </c>
      <c r="K24" t="str" cm="1">
        <f t="array" ref="K24">INDEX('Raw Data'!$I:$I,MATCH(1,($B24='Raw Data'!$C:$C)*('Raw Data'!$D:$D=$C24)*('Raw Data'!$B:$B=K$16),0))</f>
        <v>00:03:11</v>
      </c>
      <c r="L24" t="str" cm="1">
        <f t="array" ref="L24">INDEX('Raw Data'!$I:$I,MATCH(1,($B24='Raw Data'!$C:$C)*('Raw Data'!$D:$D=$C24)*('Raw Data'!$B:$B=L$16),0))</f>
        <v>00:05:59</v>
      </c>
      <c r="M24" t="str" cm="1">
        <f t="array" ref="M24">INDEX('Raw Data'!$I:$I,MATCH(1,($B24='Raw Data'!$C:$C)*('Raw Data'!$D:$D=$C24)*('Raw Data'!$B:$B=M$16),0))</f>
        <v>00:05:47</v>
      </c>
      <c r="N24" t="str" cm="1">
        <f t="array" ref="N24">INDEX('Raw Data'!$I:$I,MATCH(1,($B24='Raw Data'!$C:$C)*('Raw Data'!$D:$D=$C24)*('Raw Data'!$B:$B=N$16),0))</f>
        <v>00:03:22</v>
      </c>
      <c r="O24" t="str" cm="1">
        <f t="array" ref="O24">INDEX('Raw Data'!$I:$I,MATCH(1,($B24='Raw Data'!$C:$C)*('Raw Data'!$D:$D=$C24)*('Raw Data'!$B:$B=O$16),0))</f>
        <v>00:01:31</v>
      </c>
      <c r="P24" t="str" cm="1">
        <f t="array" ref="P24">INDEX('Raw Data'!$I:$I,MATCH(1,($B24='Raw Data'!$C:$C)*('Raw Data'!$D:$D=$C24)*('Raw Data'!$B:$B=P$16),0))</f>
        <v>00:03:08</v>
      </c>
      <c r="Q24" t="str" cm="1">
        <f t="array" ref="Q24">INDEX('Raw Data'!$I:$I,MATCH(1,($B24='Raw Data'!$C:$C)*('Raw Data'!$D:$D=$C24)*('Raw Data'!$B:$B=Q$16),0))</f>
        <v>00:02:59</v>
      </c>
      <c r="R24" t="str" cm="1">
        <f t="array" ref="R24">INDEX('Raw Data'!$I:$I,MATCH(1,($B24='Raw Data'!$C:$C)*('Raw Data'!$D:$D=$C24)*('Raw Data'!$B:$B=R$16),0))</f>
        <v>00:03:02</v>
      </c>
      <c r="S24" t="str" cm="1">
        <f t="array" ref="S24">INDEX('Raw Data'!$I:$I,MATCH(1,($B24='Raw Data'!$C:$C)*('Raw Data'!$D:$D=$C24)*('Raw Data'!$B:$B=S$16),0))</f>
        <v>00:02:43</v>
      </c>
      <c r="T24" t="str" cm="1">
        <f t="array" ref="T24">INDEX('Raw Data'!$I:$I,MATCH(1,($B24='Raw Data'!$C:$C)*('Raw Data'!$D:$D=$C24)*('Raw Data'!$B:$B=T$16),0))</f>
        <v>00:05:49</v>
      </c>
      <c r="U24" t="str" cm="1">
        <f t="array" ref="U24">INDEX('Raw Data'!$I:$I,MATCH(1,($B24='Raw Data'!$C:$C)*('Raw Data'!$D:$D=$C24)*('Raw Data'!$B:$B=U$16),0))</f>
        <v>00:04:30</v>
      </c>
      <c r="V24" t="str" cm="1">
        <f t="array" ref="V24">INDEX('Raw Data'!$I:$I,MATCH(1,($B24='Raw Data'!$C:$C)*('Raw Data'!$D:$D=$C24)*('Raw Data'!$B:$B=V$16),0))</f>
        <v>00:01:35</v>
      </c>
      <c r="W24" t="str" cm="1">
        <f t="array" ref="W24">INDEX('Raw Data'!$I:$I,MATCH(1,($B24='Raw Data'!$C:$C)*('Raw Data'!$D:$D=$C24)*('Raw Data'!$B:$B=W$16),0))</f>
        <v>00:01:35</v>
      </c>
      <c r="X24" t="str" cm="1">
        <f t="array" ref="X24">INDEX('Raw Data'!$I:$I,MATCH(1,($B24='Raw Data'!$C:$C)*('Raw Data'!$D:$D=$C24)*('Raw Data'!$B:$B=X$16),0))</f>
        <v>00:01:08</v>
      </c>
      <c r="Y24" t="str" cm="1">
        <f t="array" ref="Y24">INDEX('Raw Data'!$I:$I,MATCH(1,($B24='Raw Data'!$C:$C)*('Raw Data'!$D:$D=$C24)*('Raw Data'!$B:$B=Y$16),0))</f>
        <v>00:02:14</v>
      </c>
      <c r="Z24" t="str" cm="1">
        <f t="array" ref="Z24">INDEX('Raw Data'!$I:$I,MATCH(1,($B24='Raw Data'!$C:$C)*('Raw Data'!$D:$D=$C24)*('Raw Data'!$B:$B=Z$16),0))</f>
        <v>00:00:44</v>
      </c>
      <c r="AA24" t="str" cm="1">
        <f t="array" ref="AA24">INDEX('Raw Data'!$I:$I,MATCH(1,($B24='Raw Data'!$C:$C)*('Raw Data'!$D:$D=$C24)*('Raw Data'!$B:$B=AA$16),0))</f>
        <v>00:00:50</v>
      </c>
      <c r="AB24" t="str" cm="1">
        <f t="array" ref="AB24">INDEX('Raw Data'!$I:$I,MATCH(1,($B24='Raw Data'!$C:$C)*('Raw Data'!$D:$D=$C24)*('Raw Data'!$B:$B=AB$16),0))</f>
        <v>00:00:53</v>
      </c>
      <c r="AC24" t="str" cm="1">
        <f t="array" ref="AC24">INDEX('Raw Data'!$I:$I,MATCH(1,($B24='Raw Data'!$C:$C)*('Raw Data'!$D:$D=$C24)*('Raw Data'!$B:$B=AC$16),0))</f>
        <v>00:00:35</v>
      </c>
      <c r="AD24" t="str" cm="1">
        <f t="array" ref="AD24">INDEX('Raw Data'!$I:$I,MATCH(1,($B24='Raw Data'!$C:$C)*('Raw Data'!$D:$D=$C24)*('Raw Data'!$B:$B=AD$16),0))</f>
        <v>00:02:01</v>
      </c>
      <c r="AE24" t="str" cm="1">
        <f t="array" ref="AE24">INDEX('Raw Data'!$I:$I,MATCH(1,($B24='Raw Data'!$C:$C)*('Raw Data'!$D:$D=$C24)*('Raw Data'!$B:$B=AE$16),0))</f>
        <v>00:02:07</v>
      </c>
      <c r="AF24" t="str" cm="1">
        <f t="array" ref="AF24">INDEX('Raw Data'!$I:$I,MATCH(1,($B24='Raw Data'!$C:$C)*('Raw Data'!$D:$D=$C24)*('Raw Data'!$B:$B=AF$16),0))</f>
        <v>00:00:48</v>
      </c>
      <c r="AG24" t="str" cm="1">
        <f t="array" ref="AG24">INDEX('Raw Data'!$I:$I,MATCH(1,($B24='Raw Data'!$C:$C)*('Raw Data'!$D:$D=$C24)*('Raw Data'!$B:$B=AG$16),0))</f>
        <v>00:00:50</v>
      </c>
      <c r="AH24" t="str" cm="1">
        <f t="array" ref="AH24">INDEX('Raw Data'!$I:$I,MATCH(1,($B24='Raw Data'!$C:$C)*('Raw Data'!$D:$D=$C24)*('Raw Data'!$B:$B=AH$16),0))</f>
        <v>00:01:19</v>
      </c>
      <c r="AI24" t="str" cm="1">
        <f t="array" ref="AI24">INDEX('Raw Data'!$I:$I,MATCH(1,($B24='Raw Data'!$C:$C)*('Raw Data'!$D:$D=$C24)*('Raw Data'!$B:$B=AI$16),0))</f>
        <v>00:01:42</v>
      </c>
    </row>
    <row r="25" spans="2:35" x14ac:dyDescent="0.5">
      <c r="B25" t="s">
        <v>61</v>
      </c>
      <c r="C25" t="s">
        <v>50</v>
      </c>
      <c r="D25" t="str" cm="1">
        <f t="array" ref="D25">INDEX('Raw Data'!$I:$I,MATCH(1,($B25='Raw Data'!$C:$C)*('Raw Data'!$D:$D=$C25)*('Raw Data'!$B:$B=D$16),0))</f>
        <v>00:00:00</v>
      </c>
      <c r="E25" t="str" cm="1">
        <f t="array" ref="E25">INDEX('Raw Data'!$I:$I,MATCH(1,($B25='Raw Data'!$C:$C)*('Raw Data'!$D:$D=$C25)*('Raw Data'!$B:$B=E$16),0))</f>
        <v>00:00:00</v>
      </c>
      <c r="F25" t="str" cm="1">
        <f t="array" ref="F25">INDEX('Raw Data'!$I:$I,MATCH(1,($B25='Raw Data'!$C:$C)*('Raw Data'!$D:$D=$C25)*('Raw Data'!$B:$B=F$16),0))</f>
        <v>00:11:57</v>
      </c>
      <c r="G25" t="str" cm="1">
        <f t="array" ref="G25">INDEX('Raw Data'!$I:$I,MATCH(1,($B25='Raw Data'!$C:$C)*('Raw Data'!$D:$D=$C25)*('Raw Data'!$B:$B=G$16),0))</f>
        <v>00:00:00</v>
      </c>
      <c r="H25" t="str" cm="1">
        <f t="array" ref="H25">INDEX('Raw Data'!$I:$I,MATCH(1,($B25='Raw Data'!$C:$C)*('Raw Data'!$D:$D=$C25)*('Raw Data'!$B:$B=H$16),0))</f>
        <v>00:10:32</v>
      </c>
      <c r="I25" t="str" cm="1">
        <f t="array" ref="I25">INDEX('Raw Data'!$I:$I,MATCH(1,($B25='Raw Data'!$C:$C)*('Raw Data'!$D:$D=$C25)*('Raw Data'!$B:$B=I$16),0))</f>
        <v>00:09:02</v>
      </c>
      <c r="J25" t="str" cm="1">
        <f t="array" ref="J25">INDEX('Raw Data'!$I:$I,MATCH(1,($B25='Raw Data'!$C:$C)*('Raw Data'!$D:$D=$C25)*('Raw Data'!$B:$B=J$16),0))</f>
        <v>00:04:17</v>
      </c>
      <c r="K25" t="str" cm="1">
        <f t="array" ref="K25">INDEX('Raw Data'!$I:$I,MATCH(1,($B25='Raw Data'!$C:$C)*('Raw Data'!$D:$D=$C25)*('Raw Data'!$B:$B=K$16),0))</f>
        <v>00:03:11</v>
      </c>
      <c r="L25" t="str" cm="1">
        <f t="array" ref="L25">INDEX('Raw Data'!$I:$I,MATCH(1,($B25='Raw Data'!$C:$C)*('Raw Data'!$D:$D=$C25)*('Raw Data'!$B:$B=L$16),0))</f>
        <v>00:06:05</v>
      </c>
      <c r="M25" t="str" cm="1">
        <f t="array" ref="M25">INDEX('Raw Data'!$I:$I,MATCH(1,($B25='Raw Data'!$C:$C)*('Raw Data'!$D:$D=$C25)*('Raw Data'!$B:$B=M$16),0))</f>
        <v>00:05:34</v>
      </c>
      <c r="N25" t="str" cm="1">
        <f t="array" ref="N25">INDEX('Raw Data'!$I:$I,MATCH(1,($B25='Raw Data'!$C:$C)*('Raw Data'!$D:$D=$C25)*('Raw Data'!$B:$B=N$16),0))</f>
        <v>00:03:20</v>
      </c>
      <c r="O25" t="str" cm="1">
        <f t="array" ref="O25">INDEX('Raw Data'!$I:$I,MATCH(1,($B25='Raw Data'!$C:$C)*('Raw Data'!$D:$D=$C25)*('Raw Data'!$B:$B=O$16),0))</f>
        <v>00:01:37</v>
      </c>
      <c r="P25" t="str" cm="1">
        <f t="array" ref="P25">INDEX('Raw Data'!$I:$I,MATCH(1,($B25='Raw Data'!$C:$C)*('Raw Data'!$D:$D=$C25)*('Raw Data'!$B:$B=P$16),0))</f>
        <v>00:03:47</v>
      </c>
      <c r="Q25" t="str" cm="1">
        <f t="array" ref="Q25">INDEX('Raw Data'!$I:$I,MATCH(1,($B25='Raw Data'!$C:$C)*('Raw Data'!$D:$D=$C25)*('Raw Data'!$B:$B=Q$16),0))</f>
        <v>00:03:09</v>
      </c>
      <c r="R25" t="str" cm="1">
        <f t="array" ref="R25">INDEX('Raw Data'!$I:$I,MATCH(1,($B25='Raw Data'!$C:$C)*('Raw Data'!$D:$D=$C25)*('Raw Data'!$B:$B=R$16),0))</f>
        <v>00:03:32</v>
      </c>
      <c r="S25" t="str" cm="1">
        <f t="array" ref="S25">INDEX('Raw Data'!$I:$I,MATCH(1,($B25='Raw Data'!$C:$C)*('Raw Data'!$D:$D=$C25)*('Raw Data'!$B:$B=S$16),0))</f>
        <v>00:02:30</v>
      </c>
      <c r="T25" t="str" cm="1">
        <f t="array" ref="T25">INDEX('Raw Data'!$I:$I,MATCH(1,($B25='Raw Data'!$C:$C)*('Raw Data'!$D:$D=$C25)*('Raw Data'!$B:$B=T$16),0))</f>
        <v>00:05:48</v>
      </c>
      <c r="U25" t="str" cm="1">
        <f t="array" ref="U25">INDEX('Raw Data'!$I:$I,MATCH(1,($B25='Raw Data'!$C:$C)*('Raw Data'!$D:$D=$C25)*('Raw Data'!$B:$B=U$16),0))</f>
        <v>00:04:59</v>
      </c>
      <c r="V25" t="str" cm="1">
        <f t="array" ref="V25">INDEX('Raw Data'!$I:$I,MATCH(1,($B25='Raw Data'!$C:$C)*('Raw Data'!$D:$D=$C25)*('Raw Data'!$B:$B=V$16),0))</f>
        <v>00:01:47</v>
      </c>
      <c r="W25" t="str" cm="1">
        <f t="array" ref="W25">INDEX('Raw Data'!$I:$I,MATCH(1,($B25='Raw Data'!$C:$C)*('Raw Data'!$D:$D=$C25)*('Raw Data'!$B:$B=W$16),0))</f>
        <v>00:01:42</v>
      </c>
      <c r="X25" t="str" cm="1">
        <f t="array" ref="X25">INDEX('Raw Data'!$I:$I,MATCH(1,($B25='Raw Data'!$C:$C)*('Raw Data'!$D:$D=$C25)*('Raw Data'!$B:$B=X$16),0))</f>
        <v>00:01:06</v>
      </c>
      <c r="Y25" t="str" cm="1">
        <f t="array" ref="Y25">INDEX('Raw Data'!$I:$I,MATCH(1,($B25='Raw Data'!$C:$C)*('Raw Data'!$D:$D=$C25)*('Raw Data'!$B:$B=Y$16),0))</f>
        <v>00:02:00</v>
      </c>
      <c r="Z25" t="str" cm="1">
        <f t="array" ref="Z25">INDEX('Raw Data'!$I:$I,MATCH(1,($B25='Raw Data'!$C:$C)*('Raw Data'!$D:$D=$C25)*('Raw Data'!$B:$B=Z$16),0))</f>
        <v>00:00:40</v>
      </c>
      <c r="AA25" t="str" cm="1">
        <f t="array" ref="AA25">INDEX('Raw Data'!$I:$I,MATCH(1,($B25='Raw Data'!$C:$C)*('Raw Data'!$D:$D=$C25)*('Raw Data'!$B:$B=AA$16),0))</f>
        <v>00:00:43</v>
      </c>
      <c r="AB25" t="str" cm="1">
        <f t="array" ref="AB25">INDEX('Raw Data'!$I:$I,MATCH(1,($B25='Raw Data'!$C:$C)*('Raw Data'!$D:$D=$C25)*('Raw Data'!$B:$B=AB$16),0))</f>
        <v>00:00:53</v>
      </c>
      <c r="AC25" t="str" cm="1">
        <f t="array" ref="AC25">INDEX('Raw Data'!$I:$I,MATCH(1,($B25='Raw Data'!$C:$C)*('Raw Data'!$D:$D=$C25)*('Raw Data'!$B:$B=AC$16),0))</f>
        <v>00:00:33</v>
      </c>
      <c r="AD25" t="str" cm="1">
        <f t="array" ref="AD25">INDEX('Raw Data'!$I:$I,MATCH(1,($B25='Raw Data'!$C:$C)*('Raw Data'!$D:$D=$C25)*('Raw Data'!$B:$B=AD$16),0))</f>
        <v>00:02:10</v>
      </c>
      <c r="AE25" t="str" cm="1">
        <f t="array" ref="AE25">INDEX('Raw Data'!$I:$I,MATCH(1,($B25='Raw Data'!$C:$C)*('Raw Data'!$D:$D=$C25)*('Raw Data'!$B:$B=AE$16),0))</f>
        <v>00:02:19</v>
      </c>
      <c r="AF25" t="str" cm="1">
        <f t="array" ref="AF25">INDEX('Raw Data'!$I:$I,MATCH(1,($B25='Raw Data'!$C:$C)*('Raw Data'!$D:$D=$C25)*('Raw Data'!$B:$B=AF$16),0))</f>
        <v>00:00:50</v>
      </c>
      <c r="AG25" t="str" cm="1">
        <f t="array" ref="AG25">INDEX('Raw Data'!$I:$I,MATCH(1,($B25='Raw Data'!$C:$C)*('Raw Data'!$D:$D=$C25)*('Raw Data'!$B:$B=AG$16),0))</f>
        <v>00:01:04</v>
      </c>
      <c r="AH25" t="str" cm="1">
        <f t="array" ref="AH25">INDEX('Raw Data'!$I:$I,MATCH(1,($B25='Raw Data'!$C:$C)*('Raw Data'!$D:$D=$C25)*('Raw Data'!$B:$B=AH$16),0))</f>
        <v>00:01:22</v>
      </c>
      <c r="AI25" t="str" cm="1">
        <f t="array" ref="AI25">INDEX('Raw Data'!$I:$I,MATCH(1,($B25='Raw Data'!$C:$C)*('Raw Data'!$D:$D=$C25)*('Raw Data'!$B:$B=AI$16),0))</f>
        <v>00:01:49</v>
      </c>
    </row>
    <row r="26" spans="2:35" x14ac:dyDescent="0.5">
      <c r="B26" t="s">
        <v>61</v>
      </c>
      <c r="C26" t="s">
        <v>51</v>
      </c>
      <c r="D26" t="str" cm="1">
        <f t="array" ref="D26">INDEX('Raw Data'!$I:$I,MATCH(1,($B26='Raw Data'!$C:$C)*('Raw Data'!$D:$D=$C26)*('Raw Data'!$B:$B=D$16),0))</f>
        <v>00:00:00</v>
      </c>
      <c r="E26" t="str" cm="1">
        <f t="array" ref="E26">INDEX('Raw Data'!$I:$I,MATCH(1,($B26='Raw Data'!$C:$C)*('Raw Data'!$D:$D=$C26)*('Raw Data'!$B:$B=E$16),0))</f>
        <v>00:00:00</v>
      </c>
      <c r="F26" t="str" cm="1">
        <f t="array" ref="F26">INDEX('Raw Data'!$I:$I,MATCH(1,($B26='Raw Data'!$C:$C)*('Raw Data'!$D:$D=$C26)*('Raw Data'!$B:$B=F$16),0))</f>
        <v>00:10:35</v>
      </c>
      <c r="G26" t="str" cm="1">
        <f t="array" ref="G26">INDEX('Raw Data'!$I:$I,MATCH(1,($B26='Raw Data'!$C:$C)*('Raw Data'!$D:$D=$C26)*('Raw Data'!$B:$B=G$16),0))</f>
        <v>00:00:00</v>
      </c>
      <c r="H26" t="str" cm="1">
        <f t="array" ref="H26">INDEX('Raw Data'!$I:$I,MATCH(1,($B26='Raw Data'!$C:$C)*('Raw Data'!$D:$D=$C26)*('Raw Data'!$B:$B=H$16),0))</f>
        <v>00:10:45</v>
      </c>
      <c r="I26" t="str" cm="1">
        <f t="array" ref="I26">INDEX('Raw Data'!$I:$I,MATCH(1,($B26='Raw Data'!$C:$C)*('Raw Data'!$D:$D=$C26)*('Raw Data'!$B:$B=I$16),0))</f>
        <v>00:11:03</v>
      </c>
      <c r="J26" t="str" cm="1">
        <f t="array" ref="J26">INDEX('Raw Data'!$I:$I,MATCH(1,($B26='Raw Data'!$C:$C)*('Raw Data'!$D:$D=$C26)*('Raw Data'!$B:$B=J$16),0))</f>
        <v>00:05:03</v>
      </c>
      <c r="K26" t="str" cm="1">
        <f t="array" ref="K26">INDEX('Raw Data'!$I:$I,MATCH(1,($B26='Raw Data'!$C:$C)*('Raw Data'!$D:$D=$C26)*('Raw Data'!$B:$B=K$16),0))</f>
        <v>00:03:36</v>
      </c>
      <c r="L26" t="str" cm="1">
        <f t="array" ref="L26">INDEX('Raw Data'!$I:$I,MATCH(1,($B26='Raw Data'!$C:$C)*('Raw Data'!$D:$D=$C26)*('Raw Data'!$B:$B=L$16),0))</f>
        <v>00:07:36</v>
      </c>
      <c r="M26" t="str" cm="1">
        <f t="array" ref="M26">INDEX('Raw Data'!$I:$I,MATCH(1,($B26='Raw Data'!$C:$C)*('Raw Data'!$D:$D=$C26)*('Raw Data'!$B:$B=M$16),0))</f>
        <v>00:04:57</v>
      </c>
      <c r="N26" t="str" cm="1">
        <f t="array" ref="N26">INDEX('Raw Data'!$I:$I,MATCH(1,($B26='Raw Data'!$C:$C)*('Raw Data'!$D:$D=$C26)*('Raw Data'!$B:$B=N$16),0))</f>
        <v>00:03:00</v>
      </c>
      <c r="O26" t="str" cm="1">
        <f t="array" ref="O26">INDEX('Raw Data'!$I:$I,MATCH(1,($B26='Raw Data'!$C:$C)*('Raw Data'!$D:$D=$C26)*('Raw Data'!$B:$B=O$16),0))</f>
        <v>00:01:58</v>
      </c>
      <c r="P26" t="str" cm="1">
        <f t="array" ref="P26">INDEX('Raw Data'!$I:$I,MATCH(1,($B26='Raw Data'!$C:$C)*('Raw Data'!$D:$D=$C26)*('Raw Data'!$B:$B=P$16),0))</f>
        <v>00:03:57</v>
      </c>
      <c r="Q26" t="str" cm="1">
        <f t="array" ref="Q26">INDEX('Raw Data'!$I:$I,MATCH(1,($B26='Raw Data'!$C:$C)*('Raw Data'!$D:$D=$C26)*('Raw Data'!$B:$B=Q$16),0))</f>
        <v>00:03:27</v>
      </c>
      <c r="R26" t="str" cm="1">
        <f t="array" ref="R26">INDEX('Raw Data'!$I:$I,MATCH(1,($B26='Raw Data'!$C:$C)*('Raw Data'!$D:$D=$C26)*('Raw Data'!$B:$B=R$16),0))</f>
        <v>00:05:58</v>
      </c>
      <c r="S26" t="str" cm="1">
        <f t="array" ref="S26">INDEX('Raw Data'!$I:$I,MATCH(1,($B26='Raw Data'!$C:$C)*('Raw Data'!$D:$D=$C26)*('Raw Data'!$B:$B=S$16),0))</f>
        <v>00:02:35</v>
      </c>
      <c r="T26" t="str" cm="1">
        <f t="array" ref="T26">INDEX('Raw Data'!$I:$I,MATCH(1,($B26='Raw Data'!$C:$C)*('Raw Data'!$D:$D=$C26)*('Raw Data'!$B:$B=T$16),0))</f>
        <v>00:09:11</v>
      </c>
      <c r="U26" t="str" cm="1">
        <f t="array" ref="U26">INDEX('Raw Data'!$I:$I,MATCH(1,($B26='Raw Data'!$C:$C)*('Raw Data'!$D:$D=$C26)*('Raw Data'!$B:$B=U$16),0))</f>
        <v>00:05:07</v>
      </c>
      <c r="V26" t="str" cm="1">
        <f t="array" ref="V26">INDEX('Raw Data'!$I:$I,MATCH(1,($B26='Raw Data'!$C:$C)*('Raw Data'!$D:$D=$C26)*('Raw Data'!$B:$B=V$16),0))</f>
        <v>00:01:46</v>
      </c>
      <c r="W26" t="str" cm="1">
        <f t="array" ref="W26">INDEX('Raw Data'!$I:$I,MATCH(1,($B26='Raw Data'!$C:$C)*('Raw Data'!$D:$D=$C26)*('Raw Data'!$B:$B=W$16),0))</f>
        <v>00:01:40</v>
      </c>
      <c r="X26" t="str" cm="1">
        <f t="array" ref="X26">INDEX('Raw Data'!$I:$I,MATCH(1,($B26='Raw Data'!$C:$C)*('Raw Data'!$D:$D=$C26)*('Raw Data'!$B:$B=X$16),0))</f>
        <v>00:01:19</v>
      </c>
      <c r="Y26" t="str" cm="1">
        <f t="array" ref="Y26">INDEX('Raw Data'!$I:$I,MATCH(1,($B26='Raw Data'!$C:$C)*('Raw Data'!$D:$D=$C26)*('Raw Data'!$B:$B=Y$16),0))</f>
        <v>00:02:30</v>
      </c>
      <c r="Z26" t="str" cm="1">
        <f t="array" ref="Z26">INDEX('Raw Data'!$I:$I,MATCH(1,($B26='Raw Data'!$C:$C)*('Raw Data'!$D:$D=$C26)*('Raw Data'!$B:$B=Z$16),0))</f>
        <v>00:00:46</v>
      </c>
      <c r="AA26" t="str" cm="1">
        <f t="array" ref="AA26">INDEX('Raw Data'!$I:$I,MATCH(1,($B26='Raw Data'!$C:$C)*('Raw Data'!$D:$D=$C26)*('Raw Data'!$B:$B=AA$16),0))</f>
        <v>00:00:44</v>
      </c>
      <c r="AB26" t="str" cm="1">
        <f t="array" ref="AB26">INDEX('Raw Data'!$I:$I,MATCH(1,($B26='Raw Data'!$C:$C)*('Raw Data'!$D:$D=$C26)*('Raw Data'!$B:$B=AB$16),0))</f>
        <v>00:00:59</v>
      </c>
      <c r="AC26" t="str" cm="1">
        <f t="array" ref="AC26">INDEX('Raw Data'!$I:$I,MATCH(1,($B26='Raw Data'!$C:$C)*('Raw Data'!$D:$D=$C26)*('Raw Data'!$B:$B=AC$16),0))</f>
        <v>00:00:41</v>
      </c>
      <c r="AD26" t="str" cm="1">
        <f t="array" ref="AD26">INDEX('Raw Data'!$I:$I,MATCH(1,($B26='Raw Data'!$C:$C)*('Raw Data'!$D:$D=$C26)*('Raw Data'!$B:$B=AD$16),0))</f>
        <v>00:02:56</v>
      </c>
      <c r="AE26" t="str" cm="1">
        <f t="array" ref="AE26">INDEX('Raw Data'!$I:$I,MATCH(1,($B26='Raw Data'!$C:$C)*('Raw Data'!$D:$D=$C26)*('Raw Data'!$B:$B=AE$16),0))</f>
        <v>00:02:56</v>
      </c>
      <c r="AF26" t="str" cm="1">
        <f t="array" ref="AF26">INDEX('Raw Data'!$I:$I,MATCH(1,($B26='Raw Data'!$C:$C)*('Raw Data'!$D:$D=$C26)*('Raw Data'!$B:$B=AF$16),0))</f>
        <v>00:00:54</v>
      </c>
      <c r="AG26" t="str" cm="1">
        <f t="array" ref="AG26">INDEX('Raw Data'!$I:$I,MATCH(1,($B26='Raw Data'!$C:$C)*('Raw Data'!$D:$D=$C26)*('Raw Data'!$B:$B=AG$16),0))</f>
        <v>00:01:01</v>
      </c>
      <c r="AH26" t="str" cm="1">
        <f t="array" ref="AH26">INDEX('Raw Data'!$I:$I,MATCH(1,($B26='Raw Data'!$C:$C)*('Raw Data'!$D:$D=$C26)*('Raw Data'!$B:$B=AH$16),0))</f>
        <v>00:01:34</v>
      </c>
      <c r="AI26" t="str" cm="1">
        <f t="array" ref="AI26">INDEX('Raw Data'!$I:$I,MATCH(1,($B26='Raw Data'!$C:$C)*('Raw Data'!$D:$D=$C26)*('Raw Data'!$B:$B=AI$16),0))</f>
        <v>00:02:46</v>
      </c>
    </row>
    <row r="27" spans="2:35" x14ac:dyDescent="0.5">
      <c r="B27" t="s">
        <v>61</v>
      </c>
      <c r="C27" t="s">
        <v>52</v>
      </c>
      <c r="D27" t="str" cm="1">
        <f t="array" ref="D27">INDEX('Raw Data'!$I:$I,MATCH(1,($B27='Raw Data'!$C:$C)*('Raw Data'!$D:$D=$C27)*('Raw Data'!$B:$B=D$16),0))</f>
        <v>00:00:00</v>
      </c>
      <c r="E27" t="str" cm="1">
        <f t="array" ref="E27">INDEX('Raw Data'!$I:$I,MATCH(1,($B27='Raw Data'!$C:$C)*('Raw Data'!$D:$D=$C27)*('Raw Data'!$B:$B=E$16),0))</f>
        <v>00:00:00</v>
      </c>
      <c r="F27" t="str" cm="1">
        <f t="array" ref="F27">INDEX('Raw Data'!$I:$I,MATCH(1,($B27='Raw Data'!$C:$C)*('Raw Data'!$D:$D=$C27)*('Raw Data'!$B:$B=F$16),0))</f>
        <v>00:11:05</v>
      </c>
      <c r="G27" t="str" cm="1">
        <f t="array" ref="G27">INDEX('Raw Data'!$I:$I,MATCH(1,($B27='Raw Data'!$C:$C)*('Raw Data'!$D:$D=$C27)*('Raw Data'!$B:$B=G$16),0))</f>
        <v>00:00:00</v>
      </c>
      <c r="H27" t="str" cm="1">
        <f t="array" ref="H27">INDEX('Raw Data'!$I:$I,MATCH(1,($B27='Raw Data'!$C:$C)*('Raw Data'!$D:$D=$C27)*('Raw Data'!$B:$B=H$16),0))</f>
        <v>00:10:28</v>
      </c>
      <c r="I27" t="str" cm="1">
        <f t="array" ref="I27">INDEX('Raw Data'!$I:$I,MATCH(1,($B27='Raw Data'!$C:$C)*('Raw Data'!$D:$D=$C27)*('Raw Data'!$B:$B=I$16),0))</f>
        <v>00:09:09</v>
      </c>
      <c r="J27" t="str" cm="1">
        <f t="array" ref="J27">INDEX('Raw Data'!$I:$I,MATCH(1,($B27='Raw Data'!$C:$C)*('Raw Data'!$D:$D=$C27)*('Raw Data'!$B:$B=J$16),0))</f>
        <v>00:04:11</v>
      </c>
      <c r="K27" t="str" cm="1">
        <f t="array" ref="K27">INDEX('Raw Data'!$I:$I,MATCH(1,($B27='Raw Data'!$C:$C)*('Raw Data'!$D:$D=$C27)*('Raw Data'!$B:$B=K$16),0))</f>
        <v>00:03:14</v>
      </c>
      <c r="L27" t="str" cm="1">
        <f t="array" ref="L27">INDEX('Raw Data'!$I:$I,MATCH(1,($B27='Raw Data'!$C:$C)*('Raw Data'!$D:$D=$C27)*('Raw Data'!$B:$B=L$16),0))</f>
        <v>00:06:02</v>
      </c>
      <c r="M27" t="str" cm="1">
        <f t="array" ref="M27">INDEX('Raw Data'!$I:$I,MATCH(1,($B27='Raw Data'!$C:$C)*('Raw Data'!$D:$D=$C27)*('Raw Data'!$B:$B=M$16),0))</f>
        <v>00:06:46</v>
      </c>
      <c r="N27" t="str" cm="1">
        <f t="array" ref="N27">INDEX('Raw Data'!$I:$I,MATCH(1,($B27='Raw Data'!$C:$C)*('Raw Data'!$D:$D=$C27)*('Raw Data'!$B:$B=N$16),0))</f>
        <v>00:03:46</v>
      </c>
      <c r="O27" t="str" cm="1">
        <f t="array" ref="O27">INDEX('Raw Data'!$I:$I,MATCH(1,($B27='Raw Data'!$C:$C)*('Raw Data'!$D:$D=$C27)*('Raw Data'!$B:$B=O$16),0))</f>
        <v>00:01:34</v>
      </c>
      <c r="P27" t="str" cm="1">
        <f t="array" ref="P27">INDEX('Raw Data'!$I:$I,MATCH(1,($B27='Raw Data'!$C:$C)*('Raw Data'!$D:$D=$C27)*('Raw Data'!$B:$B=P$16),0))</f>
        <v>00:03:29</v>
      </c>
      <c r="Q27" t="str" cm="1">
        <f t="array" ref="Q27">INDEX('Raw Data'!$I:$I,MATCH(1,($B27='Raw Data'!$C:$C)*('Raw Data'!$D:$D=$C27)*('Raw Data'!$B:$B=Q$16),0))</f>
        <v>00:03:08</v>
      </c>
      <c r="R27" t="str" cm="1">
        <f t="array" ref="R27">INDEX('Raw Data'!$I:$I,MATCH(1,($B27='Raw Data'!$C:$C)*('Raw Data'!$D:$D=$C27)*('Raw Data'!$B:$B=R$16),0))</f>
        <v>00:04:09</v>
      </c>
      <c r="S27" t="str" cm="1">
        <f t="array" ref="S27">INDEX('Raw Data'!$I:$I,MATCH(1,($B27='Raw Data'!$C:$C)*('Raw Data'!$D:$D=$C27)*('Raw Data'!$B:$B=S$16),0))</f>
        <v>00:02:48</v>
      </c>
      <c r="T27" t="str" cm="1">
        <f t="array" ref="T27">INDEX('Raw Data'!$I:$I,MATCH(1,($B27='Raw Data'!$C:$C)*('Raw Data'!$D:$D=$C27)*('Raw Data'!$B:$B=T$16),0))</f>
        <v>00:06:02</v>
      </c>
      <c r="U27" t="str" cm="1">
        <f t="array" ref="U27">INDEX('Raw Data'!$I:$I,MATCH(1,($B27='Raw Data'!$C:$C)*('Raw Data'!$D:$D=$C27)*('Raw Data'!$B:$B=U$16),0))</f>
        <v>00:05:36</v>
      </c>
      <c r="V27" t="str" cm="1">
        <f t="array" ref="V27">INDEX('Raw Data'!$I:$I,MATCH(1,($B27='Raw Data'!$C:$C)*('Raw Data'!$D:$D=$C27)*('Raw Data'!$B:$B=V$16),0))</f>
        <v>00:01:51</v>
      </c>
      <c r="W27" t="str" cm="1">
        <f t="array" ref="W27">INDEX('Raw Data'!$I:$I,MATCH(1,($B27='Raw Data'!$C:$C)*('Raw Data'!$D:$D=$C27)*('Raw Data'!$B:$B=W$16),0))</f>
        <v>00:01:44</v>
      </c>
      <c r="X27" t="str" cm="1">
        <f t="array" ref="X27">INDEX('Raw Data'!$I:$I,MATCH(1,($B27='Raw Data'!$C:$C)*('Raw Data'!$D:$D=$C27)*('Raw Data'!$B:$B=X$16),0))</f>
        <v>00:01:14</v>
      </c>
      <c r="Y27" t="str" cm="1">
        <f t="array" ref="Y27">INDEX('Raw Data'!$I:$I,MATCH(1,($B27='Raw Data'!$C:$C)*('Raw Data'!$D:$D=$C27)*('Raw Data'!$B:$B=Y$16),0))</f>
        <v>00:02:14</v>
      </c>
      <c r="Z27" t="str" cm="1">
        <f t="array" ref="Z27">INDEX('Raw Data'!$I:$I,MATCH(1,($B27='Raw Data'!$C:$C)*('Raw Data'!$D:$D=$C27)*('Raw Data'!$B:$B=Z$16),0))</f>
        <v>00:00:37</v>
      </c>
      <c r="AA27" t="str" cm="1">
        <f t="array" ref="AA27">INDEX('Raw Data'!$I:$I,MATCH(1,($B27='Raw Data'!$C:$C)*('Raw Data'!$D:$D=$C27)*('Raw Data'!$B:$B=AA$16),0))</f>
        <v>00:00:46</v>
      </c>
      <c r="AB27" t="str" cm="1">
        <f t="array" ref="AB27">INDEX('Raw Data'!$I:$I,MATCH(1,($B27='Raw Data'!$C:$C)*('Raw Data'!$D:$D=$C27)*('Raw Data'!$B:$B=AB$16),0))</f>
        <v>00:00:54</v>
      </c>
      <c r="AC27" t="str" cm="1">
        <f t="array" ref="AC27">INDEX('Raw Data'!$I:$I,MATCH(1,($B27='Raw Data'!$C:$C)*('Raw Data'!$D:$D=$C27)*('Raw Data'!$B:$B=AC$16),0))</f>
        <v>00:00:33</v>
      </c>
      <c r="AD27" t="str" cm="1">
        <f t="array" ref="AD27">INDEX('Raw Data'!$I:$I,MATCH(1,($B27='Raw Data'!$C:$C)*('Raw Data'!$D:$D=$C27)*('Raw Data'!$B:$B=AD$16),0))</f>
        <v>00:02:18</v>
      </c>
      <c r="AE27" t="str" cm="1">
        <f t="array" ref="AE27">INDEX('Raw Data'!$I:$I,MATCH(1,($B27='Raw Data'!$C:$C)*('Raw Data'!$D:$D=$C27)*('Raw Data'!$B:$B=AE$16),0))</f>
        <v>00:02:31</v>
      </c>
      <c r="AF27" t="str" cm="1">
        <f t="array" ref="AF27">INDEX('Raw Data'!$I:$I,MATCH(1,($B27='Raw Data'!$C:$C)*('Raw Data'!$D:$D=$C27)*('Raw Data'!$B:$B=AF$16),0))</f>
        <v>00:00:50</v>
      </c>
      <c r="AG27" t="str" cm="1">
        <f t="array" ref="AG27">INDEX('Raw Data'!$I:$I,MATCH(1,($B27='Raw Data'!$C:$C)*('Raw Data'!$D:$D=$C27)*('Raw Data'!$B:$B=AG$16),0))</f>
        <v>00:00:54</v>
      </c>
      <c r="AH27" t="str" cm="1">
        <f t="array" ref="AH27">INDEX('Raw Data'!$I:$I,MATCH(1,($B27='Raw Data'!$C:$C)*('Raw Data'!$D:$D=$C27)*('Raw Data'!$B:$B=AH$16),0))</f>
        <v>00:01:22</v>
      </c>
      <c r="AI27" t="str" cm="1">
        <f t="array" ref="AI27">INDEX('Raw Data'!$I:$I,MATCH(1,($B27='Raw Data'!$C:$C)*('Raw Data'!$D:$D=$C27)*('Raw Data'!$B:$B=AI$16),0))</f>
        <v>00:01:44</v>
      </c>
    </row>
    <row r="28" spans="2:35" x14ac:dyDescent="0.5">
      <c r="B28" t="s">
        <v>61</v>
      </c>
      <c r="C28" t="s">
        <v>53</v>
      </c>
      <c r="D28" t="str" cm="1">
        <f t="array" ref="D28">INDEX('Raw Data'!$I:$I,MATCH(1,($B28='Raw Data'!$C:$C)*('Raw Data'!$D:$D=$C28)*('Raw Data'!$B:$B=D$16),0))</f>
        <v>00:14:31</v>
      </c>
      <c r="E28" t="str" cm="1">
        <f t="array" ref="E28">INDEX('Raw Data'!$I:$I,MATCH(1,($B28='Raw Data'!$C:$C)*('Raw Data'!$D:$D=$C28)*('Raw Data'!$B:$B=E$16),0))</f>
        <v>00:00:00</v>
      </c>
      <c r="F28" t="str" cm="1">
        <f t="array" ref="F28">INDEX('Raw Data'!$I:$I,MATCH(1,($B28='Raw Data'!$C:$C)*('Raw Data'!$D:$D=$C28)*('Raw Data'!$B:$B=F$16),0))</f>
        <v>00:11:40</v>
      </c>
      <c r="G28" t="str" cm="1">
        <f t="array" ref="G28">INDEX('Raw Data'!$I:$I,MATCH(1,($B28='Raw Data'!$C:$C)*('Raw Data'!$D:$D=$C28)*('Raw Data'!$B:$B=G$16),0))</f>
        <v>00:12:12</v>
      </c>
      <c r="H28" t="str" cm="1">
        <f t="array" ref="H28">INDEX('Raw Data'!$I:$I,MATCH(1,($B28='Raw Data'!$C:$C)*('Raw Data'!$D:$D=$C28)*('Raw Data'!$B:$B=H$16),0))</f>
        <v>00:09:47</v>
      </c>
      <c r="I28" t="str" cm="1">
        <f t="array" ref="I28">INDEX('Raw Data'!$I:$I,MATCH(1,($B28='Raw Data'!$C:$C)*('Raw Data'!$D:$D=$C28)*('Raw Data'!$B:$B=I$16),0))</f>
        <v>00:08:41</v>
      </c>
      <c r="J28" t="str" cm="1">
        <f t="array" ref="J28">INDEX('Raw Data'!$I:$I,MATCH(1,($B28='Raw Data'!$C:$C)*('Raw Data'!$D:$D=$C28)*('Raw Data'!$B:$B=J$16),0))</f>
        <v>00:03:59</v>
      </c>
      <c r="K28" t="str" cm="1">
        <f t="array" ref="K28">INDEX('Raw Data'!$I:$I,MATCH(1,($B28='Raw Data'!$C:$C)*('Raw Data'!$D:$D=$C28)*('Raw Data'!$B:$B=K$16),0))</f>
        <v>00:03:13</v>
      </c>
      <c r="L28" t="str" cm="1">
        <f t="array" ref="L28">INDEX('Raw Data'!$I:$I,MATCH(1,($B28='Raw Data'!$C:$C)*('Raw Data'!$D:$D=$C28)*('Raw Data'!$B:$B=L$16),0))</f>
        <v>00:05:55</v>
      </c>
      <c r="M28" t="str" cm="1">
        <f t="array" ref="M28">INDEX('Raw Data'!$I:$I,MATCH(1,($B28='Raw Data'!$C:$C)*('Raw Data'!$D:$D=$C28)*('Raw Data'!$B:$B=M$16),0))</f>
        <v>00:05:51</v>
      </c>
      <c r="N28" t="str" cm="1">
        <f t="array" ref="N28">INDEX('Raw Data'!$I:$I,MATCH(1,($B28='Raw Data'!$C:$C)*('Raw Data'!$D:$D=$C28)*('Raw Data'!$B:$B=N$16),0))</f>
        <v>00:03:28</v>
      </c>
      <c r="O28" t="str" cm="1">
        <f t="array" ref="O28">INDEX('Raw Data'!$I:$I,MATCH(1,($B28='Raw Data'!$C:$C)*('Raw Data'!$D:$D=$C28)*('Raw Data'!$B:$B=O$16),0))</f>
        <v>00:01:34</v>
      </c>
      <c r="P28" t="str" cm="1">
        <f t="array" ref="P28">INDEX('Raw Data'!$I:$I,MATCH(1,($B28='Raw Data'!$C:$C)*('Raw Data'!$D:$D=$C28)*('Raw Data'!$B:$B=P$16),0))</f>
        <v>00:03:09</v>
      </c>
      <c r="Q28" t="str" cm="1">
        <f t="array" ref="Q28">INDEX('Raw Data'!$I:$I,MATCH(1,($B28='Raw Data'!$C:$C)*('Raw Data'!$D:$D=$C28)*('Raw Data'!$B:$B=Q$16),0))</f>
        <v>00:03:01</v>
      </c>
      <c r="R28" t="str" cm="1">
        <f t="array" ref="R28">INDEX('Raw Data'!$I:$I,MATCH(1,($B28='Raw Data'!$C:$C)*('Raw Data'!$D:$D=$C28)*('Raw Data'!$B:$B=R$16),0))</f>
        <v>00:03:18</v>
      </c>
      <c r="S28" t="str" cm="1">
        <f t="array" ref="S28">INDEX('Raw Data'!$I:$I,MATCH(1,($B28='Raw Data'!$C:$C)*('Raw Data'!$D:$D=$C28)*('Raw Data'!$B:$B=S$16),0))</f>
        <v>00:02:46</v>
      </c>
      <c r="T28" t="str" cm="1">
        <f t="array" ref="T28">INDEX('Raw Data'!$I:$I,MATCH(1,($B28='Raw Data'!$C:$C)*('Raw Data'!$D:$D=$C28)*('Raw Data'!$B:$B=T$16),0))</f>
        <v>00:05:50</v>
      </c>
      <c r="U28" t="str" cm="1">
        <f t="array" ref="U28">INDEX('Raw Data'!$I:$I,MATCH(1,($B28='Raw Data'!$C:$C)*('Raw Data'!$D:$D=$C28)*('Raw Data'!$B:$B=U$16),0))</f>
        <v>00:04:42</v>
      </c>
      <c r="V28" t="str" cm="1">
        <f t="array" ref="V28">INDEX('Raw Data'!$I:$I,MATCH(1,($B28='Raw Data'!$C:$C)*('Raw Data'!$D:$D=$C28)*('Raw Data'!$B:$B=V$16),0))</f>
        <v>00:01:35</v>
      </c>
      <c r="W28" t="str" cm="1">
        <f t="array" ref="W28">INDEX('Raw Data'!$I:$I,MATCH(1,($B28='Raw Data'!$C:$C)*('Raw Data'!$D:$D=$C28)*('Raw Data'!$B:$B=W$16),0))</f>
        <v>00:01:35</v>
      </c>
      <c r="X28" t="str" cm="1">
        <f t="array" ref="X28">INDEX('Raw Data'!$I:$I,MATCH(1,($B28='Raw Data'!$C:$C)*('Raw Data'!$D:$D=$C28)*('Raw Data'!$B:$B=X$16),0))</f>
        <v>00:01:05</v>
      </c>
      <c r="Y28" t="str" cm="1">
        <f t="array" ref="Y28">INDEX('Raw Data'!$I:$I,MATCH(1,($B28='Raw Data'!$C:$C)*('Raw Data'!$D:$D=$C28)*('Raw Data'!$B:$B=Y$16),0))</f>
        <v>00:02:04</v>
      </c>
      <c r="Z28" t="str" cm="1">
        <f t="array" ref="Z28">INDEX('Raw Data'!$I:$I,MATCH(1,($B28='Raw Data'!$C:$C)*('Raw Data'!$D:$D=$C28)*('Raw Data'!$B:$B=Z$16),0))</f>
        <v>00:00:42</v>
      </c>
      <c r="AA28" t="str" cm="1">
        <f t="array" ref="AA28">INDEX('Raw Data'!$I:$I,MATCH(1,($B28='Raw Data'!$C:$C)*('Raw Data'!$D:$D=$C28)*('Raw Data'!$B:$B=AA$16),0))</f>
        <v>00:00:47</v>
      </c>
      <c r="AB28" t="str" cm="1">
        <f t="array" ref="AB28">INDEX('Raw Data'!$I:$I,MATCH(1,($B28='Raw Data'!$C:$C)*('Raw Data'!$D:$D=$C28)*('Raw Data'!$B:$B=AB$16),0))</f>
        <v>00:00:53</v>
      </c>
      <c r="AC28" t="str" cm="1">
        <f t="array" ref="AC28">INDEX('Raw Data'!$I:$I,MATCH(1,($B28='Raw Data'!$C:$C)*('Raw Data'!$D:$D=$C28)*('Raw Data'!$B:$B=AC$16),0))</f>
        <v>00:00:33</v>
      </c>
      <c r="AD28" t="str" cm="1">
        <f t="array" ref="AD28">INDEX('Raw Data'!$I:$I,MATCH(1,($B28='Raw Data'!$C:$C)*('Raw Data'!$D:$D=$C28)*('Raw Data'!$B:$B=AD$16),0))</f>
        <v>00:02:14</v>
      </c>
      <c r="AE28" t="str" cm="1">
        <f t="array" ref="AE28">INDEX('Raw Data'!$I:$I,MATCH(1,($B28='Raw Data'!$C:$C)*('Raw Data'!$D:$D=$C28)*('Raw Data'!$B:$B=AE$16),0))</f>
        <v>00:02:14</v>
      </c>
      <c r="AF28" t="str" cm="1">
        <f t="array" ref="AF28">INDEX('Raw Data'!$I:$I,MATCH(1,($B28='Raw Data'!$C:$C)*('Raw Data'!$D:$D=$C28)*('Raw Data'!$B:$B=AF$16),0))</f>
        <v>00:00:48</v>
      </c>
      <c r="AG28" t="str" cm="1">
        <f t="array" ref="AG28">INDEX('Raw Data'!$I:$I,MATCH(1,($B28='Raw Data'!$C:$C)*('Raw Data'!$D:$D=$C28)*('Raw Data'!$B:$B=AG$16),0))</f>
        <v>00:00:50</v>
      </c>
      <c r="AH28" t="str" cm="1">
        <f t="array" ref="AH28">INDEX('Raw Data'!$I:$I,MATCH(1,($B28='Raw Data'!$C:$C)*('Raw Data'!$D:$D=$C28)*('Raw Data'!$B:$B=AH$16),0))</f>
        <v>00:01:20</v>
      </c>
      <c r="AI28" t="str" cm="1">
        <f t="array" ref="AI28">INDEX('Raw Data'!$I:$I,MATCH(1,($B28='Raw Data'!$C:$C)*('Raw Data'!$D:$D=$C28)*('Raw Data'!$B:$B=AI$16),0))</f>
        <v>00:01:38</v>
      </c>
    </row>
    <row r="31" spans="2:35" ht="43" x14ac:dyDescent="0.5">
      <c r="B31" t="s">
        <v>13</v>
      </c>
      <c r="C31" t="s">
        <v>14</v>
      </c>
      <c r="D31" t="s">
        <v>15</v>
      </c>
      <c r="E31" t="s">
        <v>16</v>
      </c>
      <c r="F31" t="s">
        <v>17</v>
      </c>
      <c r="G31" t="s">
        <v>18</v>
      </c>
      <c r="H31" t="s">
        <v>19</v>
      </c>
      <c r="I31" t="s">
        <v>20</v>
      </c>
      <c r="J31" t="s">
        <v>21</v>
      </c>
      <c r="K31" t="s">
        <v>22</v>
      </c>
      <c r="L31" t="s">
        <v>23</v>
      </c>
      <c r="M31" t="s">
        <v>24</v>
      </c>
      <c r="N31" t="s">
        <v>25</v>
      </c>
      <c r="O31" t="s">
        <v>26</v>
      </c>
      <c r="P31" t="s">
        <v>27</v>
      </c>
      <c r="Q31" t="s">
        <v>28</v>
      </c>
      <c r="R31" t="s">
        <v>29</v>
      </c>
      <c r="S31" t="s">
        <v>30</v>
      </c>
      <c r="T31" t="s">
        <v>31</v>
      </c>
      <c r="U31" t="s">
        <v>32</v>
      </c>
      <c r="V31" t="s">
        <v>33</v>
      </c>
      <c r="W31" t="s">
        <v>34</v>
      </c>
      <c r="X31" t="s">
        <v>35</v>
      </c>
      <c r="Y31" t="s">
        <v>36</v>
      </c>
      <c r="Z31" s="1" t="s">
        <v>37</v>
      </c>
      <c r="AA31" s="1" t="s">
        <v>38</v>
      </c>
      <c r="AB31" s="1" t="s">
        <v>39</v>
      </c>
      <c r="AC31" s="1" t="s">
        <v>40</v>
      </c>
      <c r="AD31" s="1" t="s">
        <v>41</v>
      </c>
      <c r="AE31" s="1" t="s">
        <v>42</v>
      </c>
      <c r="AF31" s="1" t="s">
        <v>43</v>
      </c>
      <c r="AG31" s="1" t="s">
        <v>44</v>
      </c>
      <c r="AH31" s="1" t="s">
        <v>45</v>
      </c>
      <c r="AI31" s="1" t="s">
        <v>46</v>
      </c>
    </row>
    <row r="32" spans="2:35" x14ac:dyDescent="0.5">
      <c r="B32" t="s">
        <v>56</v>
      </c>
      <c r="C32" t="s">
        <v>50</v>
      </c>
      <c r="D32">
        <f t="shared" ref="D32:AI32" si="0">HOUR(D2)*3600+MINUTE(D2)*60+SECOND(D2)</f>
        <v>0</v>
      </c>
      <c r="E32">
        <f t="shared" si="0"/>
        <v>0</v>
      </c>
      <c r="F32">
        <f t="shared" si="0"/>
        <v>801</v>
      </c>
      <c r="G32">
        <f t="shared" si="0"/>
        <v>0</v>
      </c>
      <c r="H32">
        <f t="shared" si="0"/>
        <v>598</v>
      </c>
      <c r="I32">
        <f t="shared" si="0"/>
        <v>587</v>
      </c>
      <c r="J32">
        <f t="shared" si="0"/>
        <v>253</v>
      </c>
      <c r="K32">
        <f t="shared" si="0"/>
        <v>210</v>
      </c>
      <c r="L32">
        <f t="shared" si="0"/>
        <v>414</v>
      </c>
      <c r="M32">
        <f t="shared" si="0"/>
        <v>369</v>
      </c>
      <c r="N32">
        <f t="shared" si="0"/>
        <v>188</v>
      </c>
      <c r="O32">
        <f t="shared" si="0"/>
        <v>103</v>
      </c>
      <c r="P32">
        <f t="shared" si="0"/>
        <v>205</v>
      </c>
      <c r="Q32">
        <f t="shared" si="0"/>
        <v>182</v>
      </c>
      <c r="R32">
        <f t="shared" si="0"/>
        <v>220</v>
      </c>
      <c r="S32">
        <f t="shared" si="0"/>
        <v>179</v>
      </c>
      <c r="T32">
        <f t="shared" si="0"/>
        <v>448</v>
      </c>
      <c r="U32">
        <f t="shared" si="0"/>
        <v>325</v>
      </c>
      <c r="V32">
        <f t="shared" si="0"/>
        <v>99</v>
      </c>
      <c r="W32">
        <f t="shared" si="0"/>
        <v>91</v>
      </c>
      <c r="X32">
        <f t="shared" si="0"/>
        <v>74</v>
      </c>
      <c r="Y32">
        <f t="shared" si="0"/>
        <v>168</v>
      </c>
      <c r="Z32">
        <f t="shared" si="0"/>
        <v>42</v>
      </c>
      <c r="AA32">
        <f t="shared" si="0"/>
        <v>41</v>
      </c>
      <c r="AB32">
        <f t="shared" si="0"/>
        <v>57</v>
      </c>
      <c r="AC32">
        <f t="shared" si="0"/>
        <v>31</v>
      </c>
      <c r="AD32">
        <f t="shared" si="0"/>
        <v>118</v>
      </c>
      <c r="AE32">
        <f t="shared" si="0"/>
        <v>126</v>
      </c>
      <c r="AF32">
        <f t="shared" si="0"/>
        <v>49</v>
      </c>
      <c r="AG32">
        <f t="shared" si="0"/>
        <v>57</v>
      </c>
      <c r="AH32">
        <f t="shared" si="0"/>
        <v>83</v>
      </c>
      <c r="AI32">
        <f t="shared" si="0"/>
        <v>129</v>
      </c>
    </row>
    <row r="33" spans="2:35" x14ac:dyDescent="0.5">
      <c r="B33" t="s">
        <v>56</v>
      </c>
      <c r="C33" t="s">
        <v>51</v>
      </c>
      <c r="D33">
        <f t="shared" ref="D33:AI33" si="1">HOUR(D3)*3600+MINUTE(D3)*60+SECOND(D3)</f>
        <v>0</v>
      </c>
      <c r="E33">
        <f t="shared" si="1"/>
        <v>0</v>
      </c>
      <c r="F33">
        <f t="shared" si="1"/>
        <v>0</v>
      </c>
      <c r="G33">
        <f t="shared" si="1"/>
        <v>0</v>
      </c>
      <c r="H33">
        <f t="shared" si="1"/>
        <v>667</v>
      </c>
      <c r="I33">
        <f t="shared" si="1"/>
        <v>598</v>
      </c>
      <c r="J33">
        <f t="shared" si="1"/>
        <v>304</v>
      </c>
      <c r="K33">
        <f t="shared" si="1"/>
        <v>252</v>
      </c>
      <c r="L33">
        <f t="shared" si="1"/>
        <v>658</v>
      </c>
      <c r="M33">
        <f t="shared" si="1"/>
        <v>323</v>
      </c>
      <c r="N33">
        <f t="shared" si="1"/>
        <v>188</v>
      </c>
      <c r="O33">
        <f t="shared" si="1"/>
        <v>148</v>
      </c>
      <c r="P33">
        <f t="shared" si="1"/>
        <v>236</v>
      </c>
      <c r="Q33">
        <f t="shared" si="1"/>
        <v>227</v>
      </c>
      <c r="R33">
        <f t="shared" si="1"/>
        <v>338</v>
      </c>
      <c r="S33">
        <f t="shared" si="1"/>
        <v>150</v>
      </c>
      <c r="T33">
        <f t="shared" si="1"/>
        <v>859</v>
      </c>
      <c r="U33">
        <f t="shared" si="1"/>
        <v>314</v>
      </c>
      <c r="V33">
        <f t="shared" si="1"/>
        <v>106</v>
      </c>
      <c r="W33">
        <f t="shared" si="1"/>
        <v>97</v>
      </c>
      <c r="X33">
        <f t="shared" si="1"/>
        <v>96</v>
      </c>
      <c r="Y33">
        <f t="shared" si="1"/>
        <v>202</v>
      </c>
      <c r="Z33">
        <f t="shared" si="1"/>
        <v>49</v>
      </c>
      <c r="AA33">
        <f t="shared" si="1"/>
        <v>56</v>
      </c>
      <c r="AB33">
        <f t="shared" si="1"/>
        <v>82</v>
      </c>
      <c r="AC33">
        <f t="shared" si="1"/>
        <v>33</v>
      </c>
      <c r="AD33">
        <f t="shared" si="1"/>
        <v>178</v>
      </c>
      <c r="AE33">
        <f t="shared" si="1"/>
        <v>162</v>
      </c>
      <c r="AF33">
        <f t="shared" si="1"/>
        <v>63</v>
      </c>
      <c r="AG33">
        <f t="shared" si="1"/>
        <v>98</v>
      </c>
      <c r="AH33">
        <f t="shared" si="1"/>
        <v>133</v>
      </c>
      <c r="AI33">
        <f t="shared" si="1"/>
        <v>247</v>
      </c>
    </row>
    <row r="34" spans="2:35" x14ac:dyDescent="0.5">
      <c r="B34" t="s">
        <v>56</v>
      </c>
      <c r="C34" t="s">
        <v>52</v>
      </c>
      <c r="D34">
        <f t="shared" ref="D34:AI34" si="2">HOUR(D4)*3600+MINUTE(D4)*60+SECOND(D4)</f>
        <v>0</v>
      </c>
      <c r="E34">
        <f t="shared" si="2"/>
        <v>0</v>
      </c>
      <c r="F34">
        <f t="shared" si="2"/>
        <v>1002</v>
      </c>
      <c r="G34">
        <f t="shared" si="2"/>
        <v>0</v>
      </c>
      <c r="H34">
        <f t="shared" si="2"/>
        <v>676</v>
      </c>
      <c r="I34">
        <f t="shared" si="2"/>
        <v>592</v>
      </c>
      <c r="J34">
        <f t="shared" si="2"/>
        <v>282</v>
      </c>
      <c r="K34">
        <f t="shared" si="2"/>
        <v>225</v>
      </c>
      <c r="L34">
        <f t="shared" si="2"/>
        <v>376</v>
      </c>
      <c r="M34">
        <f t="shared" si="2"/>
        <v>441</v>
      </c>
      <c r="N34">
        <f t="shared" si="2"/>
        <v>207</v>
      </c>
      <c r="O34">
        <f t="shared" si="2"/>
        <v>103</v>
      </c>
      <c r="P34">
        <f t="shared" si="2"/>
        <v>195</v>
      </c>
      <c r="Q34">
        <f t="shared" si="2"/>
        <v>180</v>
      </c>
      <c r="R34">
        <f t="shared" si="2"/>
        <v>212</v>
      </c>
      <c r="S34">
        <f t="shared" si="2"/>
        <v>232</v>
      </c>
      <c r="T34">
        <f t="shared" si="2"/>
        <v>456</v>
      </c>
      <c r="U34">
        <f t="shared" si="2"/>
        <v>348</v>
      </c>
      <c r="V34">
        <f t="shared" si="2"/>
        <v>96</v>
      </c>
      <c r="W34">
        <f t="shared" si="2"/>
        <v>90</v>
      </c>
      <c r="X34">
        <f t="shared" si="2"/>
        <v>76</v>
      </c>
      <c r="Y34">
        <f t="shared" si="2"/>
        <v>200</v>
      </c>
      <c r="Z34">
        <f t="shared" si="2"/>
        <v>48</v>
      </c>
      <c r="AA34">
        <f t="shared" si="2"/>
        <v>63</v>
      </c>
      <c r="AB34">
        <f t="shared" si="2"/>
        <v>58</v>
      </c>
      <c r="AC34">
        <f t="shared" si="2"/>
        <v>35</v>
      </c>
      <c r="AD34">
        <f t="shared" si="2"/>
        <v>123</v>
      </c>
      <c r="AE34">
        <f t="shared" si="2"/>
        <v>132</v>
      </c>
      <c r="AF34">
        <f t="shared" si="2"/>
        <v>47</v>
      </c>
      <c r="AG34">
        <f t="shared" si="2"/>
        <v>52</v>
      </c>
      <c r="AH34">
        <f t="shared" si="2"/>
        <v>84</v>
      </c>
      <c r="AI34">
        <f t="shared" si="2"/>
        <v>131</v>
      </c>
    </row>
    <row r="35" spans="2:35" x14ac:dyDescent="0.5">
      <c r="B35" t="s">
        <v>56</v>
      </c>
      <c r="C35" t="s">
        <v>53</v>
      </c>
      <c r="D35">
        <f t="shared" ref="D35:AI35" si="3">HOUR(D5)*3600+MINUTE(D5)*60+SECOND(D5)</f>
        <v>0</v>
      </c>
      <c r="E35">
        <f t="shared" si="3"/>
        <v>0</v>
      </c>
      <c r="F35">
        <f t="shared" si="3"/>
        <v>669</v>
      </c>
      <c r="G35">
        <f t="shared" si="3"/>
        <v>0</v>
      </c>
      <c r="H35">
        <f t="shared" si="3"/>
        <v>575</v>
      </c>
      <c r="I35">
        <f t="shared" si="3"/>
        <v>533</v>
      </c>
      <c r="J35">
        <f t="shared" si="3"/>
        <v>248</v>
      </c>
      <c r="K35">
        <f t="shared" si="3"/>
        <v>199</v>
      </c>
      <c r="L35">
        <f t="shared" si="3"/>
        <v>365</v>
      </c>
      <c r="M35">
        <f t="shared" si="3"/>
        <v>344</v>
      </c>
      <c r="N35">
        <f t="shared" si="3"/>
        <v>176</v>
      </c>
      <c r="O35">
        <f t="shared" si="3"/>
        <v>99</v>
      </c>
      <c r="P35">
        <f t="shared" si="3"/>
        <v>181</v>
      </c>
      <c r="Q35">
        <f t="shared" si="3"/>
        <v>176</v>
      </c>
      <c r="R35">
        <f t="shared" si="3"/>
        <v>174</v>
      </c>
      <c r="S35">
        <f t="shared" si="3"/>
        <v>153</v>
      </c>
      <c r="T35">
        <f t="shared" si="3"/>
        <v>388</v>
      </c>
      <c r="U35">
        <f t="shared" si="3"/>
        <v>294</v>
      </c>
      <c r="V35">
        <f t="shared" si="3"/>
        <v>93</v>
      </c>
      <c r="W35">
        <f t="shared" si="3"/>
        <v>88</v>
      </c>
      <c r="X35">
        <f t="shared" si="3"/>
        <v>64</v>
      </c>
      <c r="Y35">
        <f t="shared" si="3"/>
        <v>116</v>
      </c>
      <c r="Z35">
        <f t="shared" si="3"/>
        <v>42</v>
      </c>
      <c r="AA35">
        <f t="shared" si="3"/>
        <v>44</v>
      </c>
      <c r="AB35">
        <f t="shared" si="3"/>
        <v>55</v>
      </c>
      <c r="AC35">
        <f t="shared" si="3"/>
        <v>33</v>
      </c>
      <c r="AD35">
        <f t="shared" si="3"/>
        <v>119</v>
      </c>
      <c r="AE35">
        <f t="shared" si="3"/>
        <v>121</v>
      </c>
      <c r="AF35">
        <f t="shared" si="3"/>
        <v>48</v>
      </c>
      <c r="AG35">
        <f t="shared" si="3"/>
        <v>46</v>
      </c>
      <c r="AH35">
        <f t="shared" si="3"/>
        <v>79</v>
      </c>
      <c r="AI35">
        <f t="shared" si="3"/>
        <v>102</v>
      </c>
    </row>
    <row r="36" spans="2:35" x14ac:dyDescent="0.5">
      <c r="B36" t="s">
        <v>57</v>
      </c>
      <c r="C36" t="s">
        <v>50</v>
      </c>
      <c r="D36">
        <f t="shared" ref="D36:AI36" si="4">HOUR(D6)*3600+MINUTE(D6)*60+SECOND(D6)</f>
        <v>0</v>
      </c>
      <c r="E36">
        <f t="shared" si="4"/>
        <v>0</v>
      </c>
      <c r="F36">
        <f t="shared" si="4"/>
        <v>570</v>
      </c>
      <c r="G36">
        <f t="shared" si="4"/>
        <v>516</v>
      </c>
      <c r="H36">
        <f t="shared" si="4"/>
        <v>0</v>
      </c>
      <c r="I36">
        <f t="shared" si="4"/>
        <v>483</v>
      </c>
      <c r="J36">
        <f t="shared" si="4"/>
        <v>221</v>
      </c>
      <c r="K36">
        <f t="shared" si="4"/>
        <v>183</v>
      </c>
      <c r="L36">
        <f t="shared" si="4"/>
        <v>277</v>
      </c>
      <c r="M36">
        <f t="shared" si="4"/>
        <v>279</v>
      </c>
      <c r="N36">
        <f t="shared" si="4"/>
        <v>129</v>
      </c>
      <c r="O36">
        <f t="shared" si="4"/>
        <v>86</v>
      </c>
      <c r="P36">
        <f t="shared" si="4"/>
        <v>165</v>
      </c>
      <c r="Q36">
        <f t="shared" si="4"/>
        <v>159</v>
      </c>
      <c r="R36">
        <f t="shared" si="4"/>
        <v>136</v>
      </c>
      <c r="S36">
        <f t="shared" si="4"/>
        <v>128</v>
      </c>
      <c r="T36">
        <f t="shared" si="4"/>
        <v>270</v>
      </c>
      <c r="U36">
        <f t="shared" si="4"/>
        <v>255</v>
      </c>
      <c r="V36">
        <f t="shared" si="4"/>
        <v>93</v>
      </c>
      <c r="W36">
        <f t="shared" si="4"/>
        <v>91</v>
      </c>
      <c r="X36">
        <f t="shared" si="4"/>
        <v>56</v>
      </c>
      <c r="Y36">
        <f t="shared" si="4"/>
        <v>75</v>
      </c>
      <c r="Z36">
        <f t="shared" si="4"/>
        <v>61</v>
      </c>
      <c r="AA36">
        <f t="shared" si="4"/>
        <v>40</v>
      </c>
      <c r="AB36">
        <f t="shared" si="4"/>
        <v>58</v>
      </c>
      <c r="AC36">
        <f t="shared" si="4"/>
        <v>30</v>
      </c>
      <c r="AD36">
        <f t="shared" si="4"/>
        <v>96</v>
      </c>
      <c r="AE36">
        <f t="shared" si="4"/>
        <v>105</v>
      </c>
      <c r="AF36">
        <f t="shared" si="4"/>
        <v>46</v>
      </c>
      <c r="AG36">
        <f t="shared" si="4"/>
        <v>44</v>
      </c>
      <c r="AH36">
        <f t="shared" si="4"/>
        <v>77</v>
      </c>
      <c r="AI36">
        <f t="shared" si="4"/>
        <v>79</v>
      </c>
    </row>
    <row r="37" spans="2:35" x14ac:dyDescent="0.5">
      <c r="B37" t="s">
        <v>57</v>
      </c>
      <c r="C37" t="s">
        <v>51</v>
      </c>
      <c r="D37">
        <f t="shared" ref="D37:AI37" si="5">HOUR(D7)*3600+MINUTE(D7)*60+SECOND(D7)</f>
        <v>0</v>
      </c>
      <c r="E37">
        <f t="shared" si="5"/>
        <v>0</v>
      </c>
      <c r="F37">
        <f t="shared" si="5"/>
        <v>0</v>
      </c>
      <c r="G37">
        <f t="shared" si="5"/>
        <v>461</v>
      </c>
      <c r="H37">
        <f t="shared" si="5"/>
        <v>584</v>
      </c>
      <c r="I37">
        <f t="shared" si="5"/>
        <v>490</v>
      </c>
      <c r="J37">
        <f t="shared" si="5"/>
        <v>237</v>
      </c>
      <c r="K37">
        <f t="shared" si="5"/>
        <v>179</v>
      </c>
      <c r="L37">
        <f t="shared" si="5"/>
        <v>220</v>
      </c>
      <c r="M37">
        <f t="shared" si="5"/>
        <v>205</v>
      </c>
      <c r="N37">
        <f t="shared" si="5"/>
        <v>100</v>
      </c>
      <c r="O37">
        <f t="shared" si="5"/>
        <v>81</v>
      </c>
      <c r="P37">
        <f t="shared" si="5"/>
        <v>155</v>
      </c>
      <c r="Q37">
        <f t="shared" si="5"/>
        <v>147</v>
      </c>
      <c r="R37">
        <f t="shared" si="5"/>
        <v>126</v>
      </c>
      <c r="S37">
        <f t="shared" si="5"/>
        <v>122</v>
      </c>
      <c r="T37">
        <f t="shared" si="5"/>
        <v>224</v>
      </c>
      <c r="U37">
        <f t="shared" si="5"/>
        <v>221</v>
      </c>
      <c r="V37">
        <f t="shared" si="5"/>
        <v>90</v>
      </c>
      <c r="W37">
        <f t="shared" si="5"/>
        <v>84</v>
      </c>
      <c r="X37">
        <f t="shared" si="5"/>
        <v>45</v>
      </c>
      <c r="Y37">
        <f t="shared" si="5"/>
        <v>57</v>
      </c>
      <c r="Z37">
        <f t="shared" si="5"/>
        <v>33</v>
      </c>
      <c r="AA37">
        <f t="shared" si="5"/>
        <v>31</v>
      </c>
      <c r="AB37">
        <f t="shared" si="5"/>
        <v>55</v>
      </c>
      <c r="AC37">
        <f t="shared" si="5"/>
        <v>27</v>
      </c>
      <c r="AD37">
        <f t="shared" si="5"/>
        <v>89</v>
      </c>
      <c r="AE37">
        <f t="shared" si="5"/>
        <v>104</v>
      </c>
      <c r="AF37">
        <f t="shared" si="5"/>
        <v>47</v>
      </c>
      <c r="AG37">
        <f t="shared" si="5"/>
        <v>40</v>
      </c>
      <c r="AH37">
        <f t="shared" si="5"/>
        <v>63</v>
      </c>
      <c r="AI37">
        <f t="shared" si="5"/>
        <v>75</v>
      </c>
    </row>
    <row r="38" spans="2:35" x14ac:dyDescent="0.5">
      <c r="B38" t="s">
        <v>57</v>
      </c>
      <c r="C38" t="s">
        <v>52</v>
      </c>
      <c r="D38">
        <f t="shared" ref="D38:AI38" si="6">HOUR(D8)*3600+MINUTE(D8)*60+SECOND(D8)</f>
        <v>0</v>
      </c>
      <c r="E38">
        <f t="shared" si="6"/>
        <v>0</v>
      </c>
      <c r="F38">
        <f t="shared" si="6"/>
        <v>0</v>
      </c>
      <c r="G38">
        <f t="shared" si="6"/>
        <v>0</v>
      </c>
      <c r="H38">
        <f t="shared" si="6"/>
        <v>580</v>
      </c>
      <c r="I38">
        <f t="shared" si="6"/>
        <v>514</v>
      </c>
      <c r="J38">
        <f t="shared" si="6"/>
        <v>230</v>
      </c>
      <c r="K38">
        <f t="shared" si="6"/>
        <v>180</v>
      </c>
      <c r="L38">
        <f t="shared" si="6"/>
        <v>301</v>
      </c>
      <c r="M38">
        <f t="shared" si="6"/>
        <v>324</v>
      </c>
      <c r="N38">
        <f t="shared" si="6"/>
        <v>153</v>
      </c>
      <c r="O38">
        <f t="shared" si="6"/>
        <v>88</v>
      </c>
      <c r="P38">
        <f t="shared" si="6"/>
        <v>179</v>
      </c>
      <c r="Q38">
        <f t="shared" si="6"/>
        <v>167</v>
      </c>
      <c r="R38">
        <f t="shared" si="6"/>
        <v>151</v>
      </c>
      <c r="S38">
        <f t="shared" si="6"/>
        <v>141</v>
      </c>
      <c r="T38">
        <f t="shared" si="6"/>
        <v>296</v>
      </c>
      <c r="U38">
        <f t="shared" si="6"/>
        <v>254</v>
      </c>
      <c r="V38">
        <f t="shared" si="6"/>
        <v>92</v>
      </c>
      <c r="W38">
        <f t="shared" si="6"/>
        <v>90</v>
      </c>
      <c r="X38">
        <f t="shared" si="6"/>
        <v>59</v>
      </c>
      <c r="Y38">
        <f t="shared" si="6"/>
        <v>101</v>
      </c>
      <c r="Z38">
        <f t="shared" si="6"/>
        <v>43</v>
      </c>
      <c r="AA38">
        <f t="shared" si="6"/>
        <v>42</v>
      </c>
      <c r="AB38">
        <f t="shared" si="6"/>
        <v>65</v>
      </c>
      <c r="AC38">
        <f t="shared" si="6"/>
        <v>28</v>
      </c>
      <c r="AD38">
        <f t="shared" si="6"/>
        <v>99</v>
      </c>
      <c r="AE38">
        <f t="shared" si="6"/>
        <v>114</v>
      </c>
      <c r="AF38">
        <f t="shared" si="6"/>
        <v>45</v>
      </c>
      <c r="AG38">
        <f t="shared" si="6"/>
        <v>52</v>
      </c>
      <c r="AH38">
        <f t="shared" si="6"/>
        <v>72</v>
      </c>
      <c r="AI38">
        <f t="shared" si="6"/>
        <v>82</v>
      </c>
    </row>
    <row r="39" spans="2:35" x14ac:dyDescent="0.5">
      <c r="B39" t="s">
        <v>57</v>
      </c>
      <c r="C39" t="s">
        <v>53</v>
      </c>
      <c r="D39">
        <f t="shared" ref="D39:AI39" si="7">HOUR(D9)*3600+MINUTE(D9)*60+SECOND(D9)</f>
        <v>624</v>
      </c>
      <c r="E39">
        <f t="shared" si="7"/>
        <v>0</v>
      </c>
      <c r="F39">
        <f t="shared" si="7"/>
        <v>672</v>
      </c>
      <c r="G39">
        <f t="shared" si="7"/>
        <v>0</v>
      </c>
      <c r="H39">
        <f t="shared" si="7"/>
        <v>524</v>
      </c>
      <c r="I39">
        <f t="shared" si="7"/>
        <v>511</v>
      </c>
      <c r="J39">
        <f t="shared" si="7"/>
        <v>231</v>
      </c>
      <c r="K39">
        <f t="shared" si="7"/>
        <v>188</v>
      </c>
      <c r="L39">
        <f t="shared" si="7"/>
        <v>312</v>
      </c>
      <c r="M39">
        <f t="shared" si="7"/>
        <v>308</v>
      </c>
      <c r="N39">
        <f t="shared" si="7"/>
        <v>174</v>
      </c>
      <c r="O39">
        <f t="shared" si="7"/>
        <v>96</v>
      </c>
      <c r="P39">
        <f t="shared" si="7"/>
        <v>176</v>
      </c>
      <c r="Q39">
        <f t="shared" si="7"/>
        <v>171</v>
      </c>
      <c r="R39">
        <f t="shared" si="7"/>
        <v>151</v>
      </c>
      <c r="S39">
        <f t="shared" si="7"/>
        <v>152</v>
      </c>
      <c r="T39">
        <f t="shared" si="7"/>
        <v>324</v>
      </c>
      <c r="U39">
        <f t="shared" si="7"/>
        <v>268</v>
      </c>
      <c r="V39">
        <f t="shared" si="7"/>
        <v>95</v>
      </c>
      <c r="W39">
        <f t="shared" si="7"/>
        <v>88</v>
      </c>
      <c r="X39">
        <f t="shared" si="7"/>
        <v>66</v>
      </c>
      <c r="Y39">
        <f t="shared" si="7"/>
        <v>121</v>
      </c>
      <c r="Z39">
        <f t="shared" si="7"/>
        <v>44</v>
      </c>
      <c r="AA39">
        <f t="shared" si="7"/>
        <v>49</v>
      </c>
      <c r="AB39">
        <f t="shared" si="7"/>
        <v>52</v>
      </c>
      <c r="AC39">
        <f t="shared" si="7"/>
        <v>29</v>
      </c>
      <c r="AD39">
        <f t="shared" si="7"/>
        <v>105</v>
      </c>
      <c r="AE39">
        <f t="shared" si="7"/>
        <v>108</v>
      </c>
      <c r="AF39">
        <f t="shared" si="7"/>
        <v>46</v>
      </c>
      <c r="AG39">
        <f t="shared" si="7"/>
        <v>47</v>
      </c>
      <c r="AH39">
        <f t="shared" si="7"/>
        <v>77</v>
      </c>
      <c r="AI39">
        <f t="shared" si="7"/>
        <v>92</v>
      </c>
    </row>
    <row r="40" spans="2:35" x14ac:dyDescent="0.5">
      <c r="B40" t="s">
        <v>58</v>
      </c>
      <c r="C40" t="s">
        <v>50</v>
      </c>
      <c r="D40">
        <f t="shared" ref="D40:AI40" si="8">HOUR(D10)*3600+MINUTE(D10)*60+SECOND(D10)</f>
        <v>859</v>
      </c>
      <c r="E40">
        <f t="shared" si="8"/>
        <v>0</v>
      </c>
      <c r="F40">
        <f t="shared" si="8"/>
        <v>701</v>
      </c>
      <c r="G40">
        <f t="shared" si="8"/>
        <v>516</v>
      </c>
      <c r="H40">
        <f t="shared" si="8"/>
        <v>593</v>
      </c>
      <c r="I40">
        <f t="shared" si="8"/>
        <v>559</v>
      </c>
      <c r="J40">
        <f t="shared" si="8"/>
        <v>248</v>
      </c>
      <c r="K40">
        <f t="shared" si="8"/>
        <v>202</v>
      </c>
      <c r="L40">
        <f t="shared" si="8"/>
        <v>361</v>
      </c>
      <c r="M40">
        <f t="shared" si="8"/>
        <v>343</v>
      </c>
      <c r="N40">
        <f t="shared" si="8"/>
        <v>170</v>
      </c>
      <c r="O40">
        <f t="shared" si="8"/>
        <v>100</v>
      </c>
      <c r="P40">
        <f t="shared" si="8"/>
        <v>197</v>
      </c>
      <c r="Q40">
        <f t="shared" si="8"/>
        <v>177</v>
      </c>
      <c r="R40">
        <f t="shared" si="8"/>
        <v>190</v>
      </c>
      <c r="S40">
        <f t="shared" si="8"/>
        <v>162</v>
      </c>
      <c r="T40">
        <f t="shared" si="8"/>
        <v>374</v>
      </c>
      <c r="U40">
        <f t="shared" si="8"/>
        <v>301</v>
      </c>
      <c r="V40">
        <f t="shared" si="8"/>
        <v>97</v>
      </c>
      <c r="W40">
        <f t="shared" si="8"/>
        <v>90</v>
      </c>
      <c r="X40">
        <f t="shared" si="8"/>
        <v>68</v>
      </c>
      <c r="Y40">
        <f t="shared" si="8"/>
        <v>134</v>
      </c>
      <c r="Z40">
        <f t="shared" si="8"/>
        <v>45</v>
      </c>
      <c r="AA40">
        <f t="shared" si="8"/>
        <v>41</v>
      </c>
      <c r="AB40">
        <f t="shared" si="8"/>
        <v>56</v>
      </c>
      <c r="AC40">
        <f t="shared" si="8"/>
        <v>31</v>
      </c>
      <c r="AD40">
        <f t="shared" si="8"/>
        <v>112</v>
      </c>
      <c r="AE40">
        <f t="shared" si="8"/>
        <v>120</v>
      </c>
      <c r="AF40">
        <f t="shared" si="8"/>
        <v>49</v>
      </c>
      <c r="AG40">
        <f t="shared" si="8"/>
        <v>52</v>
      </c>
      <c r="AH40">
        <f t="shared" si="8"/>
        <v>82</v>
      </c>
      <c r="AI40">
        <f t="shared" si="8"/>
        <v>113</v>
      </c>
    </row>
    <row r="41" spans="2:35" x14ac:dyDescent="0.5">
      <c r="B41" t="s">
        <v>58</v>
      </c>
      <c r="C41" t="s">
        <v>51</v>
      </c>
      <c r="D41">
        <f t="shared" ref="D41:AI41" si="9">HOUR(D11)*3600+MINUTE(D11)*60+SECOND(D11)</f>
        <v>0</v>
      </c>
      <c r="E41">
        <f t="shared" si="9"/>
        <v>0</v>
      </c>
      <c r="F41">
        <f t="shared" si="9"/>
        <v>0</v>
      </c>
      <c r="G41">
        <f t="shared" si="9"/>
        <v>461</v>
      </c>
      <c r="H41">
        <f t="shared" si="9"/>
        <v>633</v>
      </c>
      <c r="I41">
        <f t="shared" si="9"/>
        <v>557</v>
      </c>
      <c r="J41">
        <f t="shared" si="9"/>
        <v>296</v>
      </c>
      <c r="K41">
        <f t="shared" si="9"/>
        <v>230</v>
      </c>
      <c r="L41">
        <f t="shared" si="9"/>
        <v>486</v>
      </c>
      <c r="M41">
        <f t="shared" si="9"/>
        <v>299</v>
      </c>
      <c r="N41">
        <f t="shared" si="9"/>
        <v>160</v>
      </c>
      <c r="O41">
        <f t="shared" si="9"/>
        <v>130</v>
      </c>
      <c r="P41">
        <f t="shared" si="9"/>
        <v>220</v>
      </c>
      <c r="Q41">
        <f t="shared" si="9"/>
        <v>212</v>
      </c>
      <c r="R41">
        <f t="shared" si="9"/>
        <v>274</v>
      </c>
      <c r="S41">
        <f t="shared" si="9"/>
        <v>146</v>
      </c>
      <c r="T41">
        <f t="shared" si="9"/>
        <v>525</v>
      </c>
      <c r="U41">
        <f t="shared" si="9"/>
        <v>297</v>
      </c>
      <c r="V41">
        <f t="shared" si="9"/>
        <v>102</v>
      </c>
      <c r="W41">
        <f t="shared" si="9"/>
        <v>95</v>
      </c>
      <c r="X41">
        <f t="shared" si="9"/>
        <v>82</v>
      </c>
      <c r="Y41">
        <f t="shared" si="9"/>
        <v>160</v>
      </c>
      <c r="Z41">
        <f t="shared" si="9"/>
        <v>48</v>
      </c>
      <c r="AA41">
        <f t="shared" si="9"/>
        <v>52</v>
      </c>
      <c r="AB41">
        <f t="shared" si="9"/>
        <v>72</v>
      </c>
      <c r="AC41">
        <f t="shared" si="9"/>
        <v>33</v>
      </c>
      <c r="AD41">
        <f t="shared" si="9"/>
        <v>174</v>
      </c>
      <c r="AE41">
        <f t="shared" si="9"/>
        <v>153</v>
      </c>
      <c r="AF41">
        <f t="shared" si="9"/>
        <v>57</v>
      </c>
      <c r="AG41">
        <f t="shared" si="9"/>
        <v>81</v>
      </c>
      <c r="AH41">
        <f t="shared" si="9"/>
        <v>112</v>
      </c>
      <c r="AI41">
        <f t="shared" si="9"/>
        <v>175</v>
      </c>
    </row>
    <row r="42" spans="2:35" x14ac:dyDescent="0.5">
      <c r="B42" t="s">
        <v>58</v>
      </c>
      <c r="C42" t="s">
        <v>52</v>
      </c>
      <c r="D42">
        <f t="shared" ref="D42:AI42" si="10">HOUR(D12)*3600+MINUTE(D12)*60+SECOND(D12)</f>
        <v>0</v>
      </c>
      <c r="E42">
        <f t="shared" si="10"/>
        <v>0</v>
      </c>
      <c r="F42">
        <f t="shared" si="10"/>
        <v>945</v>
      </c>
      <c r="G42">
        <f t="shared" si="10"/>
        <v>0</v>
      </c>
      <c r="H42">
        <f t="shared" si="10"/>
        <v>667</v>
      </c>
      <c r="I42">
        <f t="shared" si="10"/>
        <v>579</v>
      </c>
      <c r="J42">
        <f t="shared" si="10"/>
        <v>263</v>
      </c>
      <c r="K42">
        <f t="shared" si="10"/>
        <v>215</v>
      </c>
      <c r="L42">
        <f t="shared" si="10"/>
        <v>352</v>
      </c>
      <c r="M42">
        <f t="shared" si="10"/>
        <v>402</v>
      </c>
      <c r="N42">
        <f t="shared" si="10"/>
        <v>182</v>
      </c>
      <c r="O42">
        <f t="shared" si="10"/>
        <v>97</v>
      </c>
      <c r="P42">
        <f t="shared" si="10"/>
        <v>190</v>
      </c>
      <c r="Q42">
        <f t="shared" si="10"/>
        <v>177</v>
      </c>
      <c r="R42">
        <f t="shared" si="10"/>
        <v>190</v>
      </c>
      <c r="S42">
        <f t="shared" si="10"/>
        <v>192</v>
      </c>
      <c r="T42">
        <f t="shared" si="10"/>
        <v>379</v>
      </c>
      <c r="U42">
        <f t="shared" si="10"/>
        <v>322</v>
      </c>
      <c r="V42">
        <f t="shared" si="10"/>
        <v>95</v>
      </c>
      <c r="W42">
        <f t="shared" si="10"/>
        <v>91</v>
      </c>
      <c r="X42">
        <f t="shared" si="10"/>
        <v>70</v>
      </c>
      <c r="Y42">
        <f t="shared" si="10"/>
        <v>158</v>
      </c>
      <c r="Z42">
        <f t="shared" si="10"/>
        <v>46</v>
      </c>
      <c r="AA42">
        <f t="shared" si="10"/>
        <v>57</v>
      </c>
      <c r="AB42">
        <f t="shared" si="10"/>
        <v>60</v>
      </c>
      <c r="AC42">
        <f t="shared" si="10"/>
        <v>33</v>
      </c>
      <c r="AD42">
        <f t="shared" si="10"/>
        <v>116</v>
      </c>
      <c r="AE42">
        <f t="shared" si="10"/>
        <v>129</v>
      </c>
      <c r="AF42">
        <f t="shared" si="10"/>
        <v>47</v>
      </c>
      <c r="AG42">
        <f t="shared" si="10"/>
        <v>51</v>
      </c>
      <c r="AH42">
        <f t="shared" si="10"/>
        <v>81</v>
      </c>
      <c r="AI42">
        <f t="shared" si="10"/>
        <v>117</v>
      </c>
    </row>
    <row r="43" spans="2:35" x14ac:dyDescent="0.5">
      <c r="B43" t="s">
        <v>58</v>
      </c>
      <c r="C43" t="s">
        <v>53</v>
      </c>
      <c r="D43">
        <f t="shared" ref="D43:AI43" si="11">HOUR(D13)*3600+MINUTE(D13)*60+SECOND(D13)</f>
        <v>624</v>
      </c>
      <c r="E43">
        <f t="shared" si="11"/>
        <v>0</v>
      </c>
      <c r="F43">
        <f t="shared" si="11"/>
        <v>679</v>
      </c>
      <c r="G43">
        <f t="shared" si="11"/>
        <v>784</v>
      </c>
      <c r="H43">
        <f t="shared" si="11"/>
        <v>562</v>
      </c>
      <c r="I43">
        <f t="shared" si="11"/>
        <v>524</v>
      </c>
      <c r="J43">
        <f t="shared" si="11"/>
        <v>244</v>
      </c>
      <c r="K43">
        <f t="shared" si="11"/>
        <v>198</v>
      </c>
      <c r="L43">
        <f t="shared" si="11"/>
        <v>340</v>
      </c>
      <c r="M43">
        <f t="shared" si="11"/>
        <v>333</v>
      </c>
      <c r="N43">
        <f t="shared" si="11"/>
        <v>175</v>
      </c>
      <c r="O43">
        <f t="shared" si="11"/>
        <v>97</v>
      </c>
      <c r="P43">
        <f t="shared" si="11"/>
        <v>178</v>
      </c>
      <c r="Q43">
        <f t="shared" si="11"/>
        <v>174</v>
      </c>
      <c r="R43">
        <f t="shared" si="11"/>
        <v>166</v>
      </c>
      <c r="S43">
        <f t="shared" si="11"/>
        <v>153</v>
      </c>
      <c r="T43">
        <f t="shared" si="11"/>
        <v>359</v>
      </c>
      <c r="U43">
        <f t="shared" si="11"/>
        <v>283</v>
      </c>
      <c r="V43">
        <f t="shared" si="11"/>
        <v>91</v>
      </c>
      <c r="W43">
        <f t="shared" si="11"/>
        <v>88</v>
      </c>
      <c r="X43">
        <f t="shared" si="11"/>
        <v>65</v>
      </c>
      <c r="Y43">
        <f t="shared" si="11"/>
        <v>117</v>
      </c>
      <c r="Z43">
        <f t="shared" si="11"/>
        <v>43</v>
      </c>
      <c r="AA43">
        <f t="shared" si="11"/>
        <v>45</v>
      </c>
      <c r="AB43">
        <f t="shared" si="11"/>
        <v>54</v>
      </c>
      <c r="AC43">
        <f t="shared" si="11"/>
        <v>31</v>
      </c>
      <c r="AD43">
        <f t="shared" si="11"/>
        <v>114</v>
      </c>
      <c r="AE43">
        <f t="shared" si="11"/>
        <v>117</v>
      </c>
      <c r="AF43">
        <f t="shared" si="11"/>
        <v>47</v>
      </c>
      <c r="AG43">
        <f t="shared" si="11"/>
        <v>46</v>
      </c>
      <c r="AH43">
        <f t="shared" si="11"/>
        <v>78</v>
      </c>
      <c r="AI43">
        <f t="shared" si="11"/>
        <v>98</v>
      </c>
    </row>
    <row r="44" spans="2:35" x14ac:dyDescent="0.5">
      <c r="E44" s="1"/>
    </row>
    <row r="45" spans="2:35" x14ac:dyDescent="0.5">
      <c r="E45" s="1"/>
    </row>
    <row r="46" spans="2:35" ht="43" x14ac:dyDescent="0.5">
      <c r="B46" t="s">
        <v>13</v>
      </c>
      <c r="C46" t="s">
        <v>14</v>
      </c>
      <c r="D46" t="s">
        <v>15</v>
      </c>
      <c r="E46" t="s">
        <v>16</v>
      </c>
      <c r="F46" t="s">
        <v>17</v>
      </c>
      <c r="G46" t="s">
        <v>18</v>
      </c>
      <c r="H46" t="s">
        <v>19</v>
      </c>
      <c r="I46" t="s">
        <v>20</v>
      </c>
      <c r="J46" t="s">
        <v>21</v>
      </c>
      <c r="K46" t="s">
        <v>22</v>
      </c>
      <c r="L46" t="s">
        <v>23</v>
      </c>
      <c r="M46" t="s">
        <v>24</v>
      </c>
      <c r="N46" t="s">
        <v>25</v>
      </c>
      <c r="O46" t="s">
        <v>26</v>
      </c>
      <c r="P46" t="s">
        <v>27</v>
      </c>
      <c r="Q46" t="s">
        <v>28</v>
      </c>
      <c r="R46" t="s">
        <v>29</v>
      </c>
      <c r="S46" t="s">
        <v>30</v>
      </c>
      <c r="T46" t="s">
        <v>31</v>
      </c>
      <c r="U46" t="s">
        <v>32</v>
      </c>
      <c r="V46" t="s">
        <v>33</v>
      </c>
      <c r="W46" t="s">
        <v>34</v>
      </c>
      <c r="X46" t="s">
        <v>35</v>
      </c>
      <c r="Y46" t="s">
        <v>36</v>
      </c>
      <c r="Z46" s="1" t="s">
        <v>37</v>
      </c>
      <c r="AA46" s="1" t="s">
        <v>38</v>
      </c>
      <c r="AB46" s="1" t="s">
        <v>39</v>
      </c>
      <c r="AC46" s="1" t="s">
        <v>40</v>
      </c>
      <c r="AD46" s="1" t="s">
        <v>41</v>
      </c>
      <c r="AE46" s="1" t="s">
        <v>42</v>
      </c>
      <c r="AF46" s="1" t="s">
        <v>43</v>
      </c>
      <c r="AG46" s="1" t="s">
        <v>44</v>
      </c>
      <c r="AH46" s="1" t="s">
        <v>45</v>
      </c>
      <c r="AI46" s="1" t="s">
        <v>46</v>
      </c>
    </row>
    <row r="47" spans="2:35" x14ac:dyDescent="0.5">
      <c r="B47" t="s">
        <v>59</v>
      </c>
      <c r="C47" t="s">
        <v>50</v>
      </c>
      <c r="D47">
        <f t="shared" ref="D47:AI47" si="12">HOUR(D17)*3600+MINUTE(D17)*60+SECOND(D17)</f>
        <v>0</v>
      </c>
      <c r="E47">
        <f t="shared" si="12"/>
        <v>0</v>
      </c>
      <c r="F47">
        <f t="shared" si="12"/>
        <v>747</v>
      </c>
      <c r="G47">
        <f t="shared" si="12"/>
        <v>0</v>
      </c>
      <c r="H47">
        <f t="shared" si="12"/>
        <v>644</v>
      </c>
      <c r="I47">
        <f t="shared" si="12"/>
        <v>560</v>
      </c>
      <c r="J47">
        <f t="shared" si="12"/>
        <v>268</v>
      </c>
      <c r="K47">
        <f t="shared" si="12"/>
        <v>188</v>
      </c>
      <c r="L47">
        <f t="shared" si="12"/>
        <v>390</v>
      </c>
      <c r="M47">
        <f t="shared" si="12"/>
        <v>357</v>
      </c>
      <c r="N47">
        <f t="shared" si="12"/>
        <v>231</v>
      </c>
      <c r="O47">
        <f t="shared" si="12"/>
        <v>102</v>
      </c>
      <c r="P47">
        <f t="shared" si="12"/>
        <v>241</v>
      </c>
      <c r="Q47">
        <f t="shared" si="12"/>
        <v>195</v>
      </c>
      <c r="R47">
        <f t="shared" si="12"/>
        <v>246</v>
      </c>
      <c r="S47">
        <f t="shared" si="12"/>
        <v>156</v>
      </c>
      <c r="T47">
        <f t="shared" si="12"/>
        <v>372</v>
      </c>
      <c r="U47">
        <f t="shared" si="12"/>
        <v>319</v>
      </c>
      <c r="V47">
        <f t="shared" si="12"/>
        <v>110</v>
      </c>
      <c r="W47">
        <f t="shared" si="12"/>
        <v>107</v>
      </c>
      <c r="X47">
        <f t="shared" si="12"/>
        <v>73</v>
      </c>
      <c r="Y47">
        <f t="shared" si="12"/>
        <v>143</v>
      </c>
      <c r="Z47">
        <f t="shared" si="12"/>
        <v>40</v>
      </c>
      <c r="AA47">
        <f t="shared" si="12"/>
        <v>41</v>
      </c>
      <c r="AB47">
        <f t="shared" si="12"/>
        <v>54</v>
      </c>
      <c r="AC47">
        <f t="shared" si="12"/>
        <v>35</v>
      </c>
      <c r="AD47">
        <f t="shared" si="12"/>
        <v>140</v>
      </c>
      <c r="AE47">
        <f t="shared" si="12"/>
        <v>146</v>
      </c>
      <c r="AF47">
        <f t="shared" si="12"/>
        <v>51</v>
      </c>
      <c r="AG47">
        <f t="shared" si="12"/>
        <v>72</v>
      </c>
      <c r="AH47">
        <f t="shared" si="12"/>
        <v>86</v>
      </c>
      <c r="AI47">
        <f t="shared" si="12"/>
        <v>116</v>
      </c>
    </row>
    <row r="48" spans="2:35" x14ac:dyDescent="0.5">
      <c r="B48" t="s">
        <v>59</v>
      </c>
      <c r="C48" t="s">
        <v>51</v>
      </c>
      <c r="D48">
        <f t="shared" ref="D48:AI48" si="13">HOUR(D18)*3600+MINUTE(D18)*60+SECOND(D18)</f>
        <v>0</v>
      </c>
      <c r="E48">
        <f t="shared" si="13"/>
        <v>0</v>
      </c>
      <c r="F48">
        <f t="shared" si="13"/>
        <v>0</v>
      </c>
      <c r="G48">
        <f t="shared" si="13"/>
        <v>0</v>
      </c>
      <c r="H48">
        <f t="shared" si="13"/>
        <v>710</v>
      </c>
      <c r="I48">
        <f t="shared" si="13"/>
        <v>663</v>
      </c>
      <c r="J48">
        <f t="shared" si="13"/>
        <v>317</v>
      </c>
      <c r="K48">
        <f t="shared" si="13"/>
        <v>230</v>
      </c>
      <c r="L48">
        <f t="shared" si="13"/>
        <v>574</v>
      </c>
      <c r="M48">
        <f t="shared" si="13"/>
        <v>319</v>
      </c>
      <c r="N48">
        <f t="shared" si="13"/>
        <v>338</v>
      </c>
      <c r="O48">
        <f t="shared" si="13"/>
        <v>134</v>
      </c>
      <c r="P48">
        <f t="shared" si="13"/>
        <v>262</v>
      </c>
      <c r="Q48">
        <f t="shared" si="13"/>
        <v>220</v>
      </c>
      <c r="R48">
        <f t="shared" si="13"/>
        <v>481</v>
      </c>
      <c r="S48">
        <f t="shared" si="13"/>
        <v>161</v>
      </c>
      <c r="T48">
        <f t="shared" si="13"/>
        <v>738</v>
      </c>
      <c r="U48">
        <f t="shared" si="13"/>
        <v>327</v>
      </c>
      <c r="V48">
        <f t="shared" si="13"/>
        <v>109</v>
      </c>
      <c r="W48">
        <f t="shared" si="13"/>
        <v>103</v>
      </c>
      <c r="X48">
        <f t="shared" si="13"/>
        <v>90</v>
      </c>
      <c r="Y48">
        <f t="shared" si="13"/>
        <v>216</v>
      </c>
      <c r="Z48">
        <f t="shared" si="13"/>
        <v>47</v>
      </c>
      <c r="AA48">
        <f t="shared" si="13"/>
        <v>43</v>
      </c>
      <c r="AB48">
        <f t="shared" si="13"/>
        <v>62</v>
      </c>
      <c r="AC48">
        <f t="shared" si="13"/>
        <v>44</v>
      </c>
      <c r="AD48">
        <f t="shared" si="13"/>
        <v>187</v>
      </c>
      <c r="AE48">
        <f t="shared" si="13"/>
        <v>190</v>
      </c>
      <c r="AF48">
        <f t="shared" si="13"/>
        <v>58</v>
      </c>
      <c r="AG48">
        <f t="shared" si="13"/>
        <v>67</v>
      </c>
      <c r="AH48">
        <f t="shared" si="13"/>
        <v>106</v>
      </c>
      <c r="AI48">
        <f t="shared" si="13"/>
        <v>195</v>
      </c>
    </row>
    <row r="49" spans="2:38" x14ac:dyDescent="0.5">
      <c r="B49" t="s">
        <v>59</v>
      </c>
      <c r="C49" t="s">
        <v>52</v>
      </c>
      <c r="D49">
        <f t="shared" ref="D49:AI49" si="14">HOUR(D19)*3600+MINUTE(D19)*60+SECOND(D19)</f>
        <v>0</v>
      </c>
      <c r="E49">
        <f t="shared" si="14"/>
        <v>0</v>
      </c>
      <c r="F49">
        <f t="shared" si="14"/>
        <v>802</v>
      </c>
      <c r="G49">
        <f t="shared" si="14"/>
        <v>0</v>
      </c>
      <c r="H49">
        <f t="shared" si="14"/>
        <v>638</v>
      </c>
      <c r="I49">
        <f t="shared" si="14"/>
        <v>573</v>
      </c>
      <c r="J49">
        <f t="shared" si="14"/>
        <v>268</v>
      </c>
      <c r="K49">
        <f t="shared" si="14"/>
        <v>207</v>
      </c>
      <c r="L49">
        <f t="shared" si="14"/>
        <v>369</v>
      </c>
      <c r="M49">
        <f t="shared" si="14"/>
        <v>437</v>
      </c>
      <c r="N49">
        <f t="shared" si="14"/>
        <v>237</v>
      </c>
      <c r="O49">
        <f t="shared" si="14"/>
        <v>97</v>
      </c>
      <c r="P49">
        <f t="shared" si="14"/>
        <v>224</v>
      </c>
      <c r="Q49">
        <f t="shared" si="14"/>
        <v>190</v>
      </c>
      <c r="R49">
        <f t="shared" si="14"/>
        <v>300</v>
      </c>
      <c r="S49">
        <f t="shared" si="14"/>
        <v>176</v>
      </c>
      <c r="T49">
        <f t="shared" si="14"/>
        <v>364</v>
      </c>
      <c r="U49">
        <f t="shared" si="14"/>
        <v>364</v>
      </c>
      <c r="V49">
        <f t="shared" si="14"/>
        <v>114</v>
      </c>
      <c r="W49">
        <f t="shared" si="14"/>
        <v>107</v>
      </c>
      <c r="X49">
        <f t="shared" si="14"/>
        <v>79</v>
      </c>
      <c r="Y49">
        <f t="shared" si="14"/>
        <v>145</v>
      </c>
      <c r="Z49">
        <f t="shared" si="14"/>
        <v>37</v>
      </c>
      <c r="AA49">
        <f t="shared" si="14"/>
        <v>43</v>
      </c>
      <c r="AB49">
        <f t="shared" si="14"/>
        <v>55</v>
      </c>
      <c r="AC49">
        <f t="shared" si="14"/>
        <v>33</v>
      </c>
      <c r="AD49">
        <f t="shared" si="14"/>
        <v>141</v>
      </c>
      <c r="AE49">
        <f t="shared" si="14"/>
        <v>155</v>
      </c>
      <c r="AF49">
        <f t="shared" si="14"/>
        <v>51</v>
      </c>
      <c r="AG49">
        <f t="shared" si="14"/>
        <v>56</v>
      </c>
      <c r="AH49">
        <f t="shared" si="14"/>
        <v>83</v>
      </c>
      <c r="AI49">
        <f t="shared" si="14"/>
        <v>104</v>
      </c>
    </row>
    <row r="50" spans="2:38" x14ac:dyDescent="0.5">
      <c r="B50" t="s">
        <v>59</v>
      </c>
      <c r="C50" t="s">
        <v>53</v>
      </c>
      <c r="D50">
        <f t="shared" ref="D50:AI50" si="15">HOUR(D20)*3600+MINUTE(D20)*60+SECOND(D20)</f>
        <v>0</v>
      </c>
      <c r="E50">
        <f t="shared" si="15"/>
        <v>0</v>
      </c>
      <c r="F50">
        <f t="shared" si="15"/>
        <v>611</v>
      </c>
      <c r="G50">
        <f t="shared" si="15"/>
        <v>0</v>
      </c>
      <c r="H50">
        <f t="shared" si="15"/>
        <v>588</v>
      </c>
      <c r="I50">
        <f t="shared" si="15"/>
        <v>524</v>
      </c>
      <c r="J50">
        <f t="shared" si="15"/>
        <v>247</v>
      </c>
      <c r="K50">
        <f t="shared" si="15"/>
        <v>195</v>
      </c>
      <c r="L50">
        <f t="shared" si="15"/>
        <v>352</v>
      </c>
      <c r="M50">
        <f t="shared" si="15"/>
        <v>341</v>
      </c>
      <c r="N50">
        <f t="shared" si="15"/>
        <v>209</v>
      </c>
      <c r="O50">
        <f t="shared" si="15"/>
        <v>95</v>
      </c>
      <c r="P50">
        <f t="shared" si="15"/>
        <v>187</v>
      </c>
      <c r="Q50">
        <f t="shared" si="15"/>
        <v>179</v>
      </c>
      <c r="R50">
        <f t="shared" si="15"/>
        <v>211</v>
      </c>
      <c r="S50">
        <f t="shared" si="15"/>
        <v>164</v>
      </c>
      <c r="T50">
        <f t="shared" si="15"/>
        <v>349</v>
      </c>
      <c r="U50">
        <f t="shared" si="15"/>
        <v>285</v>
      </c>
      <c r="V50">
        <f t="shared" si="15"/>
        <v>94</v>
      </c>
      <c r="W50">
        <f t="shared" si="15"/>
        <v>94</v>
      </c>
      <c r="X50">
        <f t="shared" si="15"/>
        <v>63</v>
      </c>
      <c r="Y50">
        <f t="shared" si="15"/>
        <v>119</v>
      </c>
      <c r="Z50">
        <f t="shared" si="15"/>
        <v>42</v>
      </c>
      <c r="AA50">
        <f t="shared" si="15"/>
        <v>46</v>
      </c>
      <c r="AB50">
        <f t="shared" si="15"/>
        <v>52</v>
      </c>
      <c r="AC50">
        <f t="shared" si="15"/>
        <v>32</v>
      </c>
      <c r="AD50">
        <f t="shared" si="15"/>
        <v>137</v>
      </c>
      <c r="AE50">
        <f t="shared" si="15"/>
        <v>138</v>
      </c>
      <c r="AF50">
        <f t="shared" si="15"/>
        <v>47</v>
      </c>
      <c r="AG50">
        <f t="shared" si="15"/>
        <v>49</v>
      </c>
      <c r="AH50">
        <f t="shared" si="15"/>
        <v>81</v>
      </c>
      <c r="AI50">
        <f t="shared" si="15"/>
        <v>96</v>
      </c>
    </row>
    <row r="51" spans="2:38" x14ac:dyDescent="0.5">
      <c r="B51" t="s">
        <v>60</v>
      </c>
      <c r="C51" t="s">
        <v>50</v>
      </c>
      <c r="D51">
        <f t="shared" ref="D51:AI51" si="16">HOUR(D21)*3600+MINUTE(D21)*60+SECOND(D21)</f>
        <v>0</v>
      </c>
      <c r="E51">
        <f t="shared" si="16"/>
        <v>0</v>
      </c>
      <c r="F51">
        <f t="shared" si="16"/>
        <v>647</v>
      </c>
      <c r="G51">
        <f t="shared" si="16"/>
        <v>0</v>
      </c>
      <c r="H51">
        <f t="shared" si="16"/>
        <v>501</v>
      </c>
      <c r="I51">
        <f t="shared" si="16"/>
        <v>469</v>
      </c>
      <c r="J51">
        <f t="shared" si="16"/>
        <v>205</v>
      </c>
      <c r="K51">
        <f t="shared" si="16"/>
        <v>194</v>
      </c>
      <c r="L51">
        <f t="shared" si="16"/>
        <v>282</v>
      </c>
      <c r="M51">
        <f t="shared" si="16"/>
        <v>292</v>
      </c>
      <c r="N51">
        <f t="shared" si="16"/>
        <v>160</v>
      </c>
      <c r="O51">
        <f t="shared" si="16"/>
        <v>85</v>
      </c>
      <c r="P51">
        <f t="shared" si="16"/>
        <v>174</v>
      </c>
      <c r="Q51">
        <f t="shared" si="16"/>
        <v>164</v>
      </c>
      <c r="R51">
        <f t="shared" si="16"/>
        <v>150</v>
      </c>
      <c r="S51">
        <f t="shared" si="16"/>
        <v>135</v>
      </c>
      <c r="T51">
        <f t="shared" si="16"/>
        <v>276</v>
      </c>
      <c r="U51">
        <f t="shared" si="16"/>
        <v>254</v>
      </c>
      <c r="V51">
        <f t="shared" si="16"/>
        <v>95</v>
      </c>
      <c r="W51">
        <f t="shared" si="16"/>
        <v>90</v>
      </c>
      <c r="X51">
        <f t="shared" si="16"/>
        <v>58</v>
      </c>
      <c r="Y51">
        <f t="shared" si="16"/>
        <v>81</v>
      </c>
      <c r="Z51">
        <f t="shared" si="16"/>
        <v>37</v>
      </c>
      <c r="AA51">
        <f t="shared" si="16"/>
        <v>58</v>
      </c>
      <c r="AB51">
        <f t="shared" si="16"/>
        <v>52</v>
      </c>
      <c r="AC51">
        <f t="shared" si="16"/>
        <v>30</v>
      </c>
      <c r="AD51">
        <f t="shared" si="16"/>
        <v>118</v>
      </c>
      <c r="AE51">
        <f t="shared" si="16"/>
        <v>129</v>
      </c>
      <c r="AF51">
        <f t="shared" si="16"/>
        <v>44</v>
      </c>
      <c r="AG51">
        <f t="shared" si="16"/>
        <v>46</v>
      </c>
      <c r="AH51">
        <f t="shared" si="16"/>
        <v>77</v>
      </c>
      <c r="AI51">
        <f t="shared" si="16"/>
        <v>82</v>
      </c>
    </row>
    <row r="52" spans="2:38" x14ac:dyDescent="0.5">
      <c r="B52" t="s">
        <v>60</v>
      </c>
      <c r="C52" t="s">
        <v>51</v>
      </c>
      <c r="D52">
        <f t="shared" ref="D52:AI52" si="17">HOUR(D22)*3600+MINUTE(D22)*60+SECOND(D22)</f>
        <v>0</v>
      </c>
      <c r="E52">
        <f t="shared" si="17"/>
        <v>0</v>
      </c>
      <c r="F52">
        <f t="shared" si="17"/>
        <v>0</v>
      </c>
      <c r="G52">
        <f t="shared" si="17"/>
        <v>0</v>
      </c>
      <c r="H52">
        <f t="shared" si="17"/>
        <v>425</v>
      </c>
      <c r="I52">
        <f t="shared" si="17"/>
        <v>0</v>
      </c>
      <c r="J52">
        <f t="shared" si="17"/>
        <v>228</v>
      </c>
      <c r="K52">
        <f t="shared" si="17"/>
        <v>142</v>
      </c>
      <c r="L52">
        <f t="shared" si="17"/>
        <v>222</v>
      </c>
      <c r="M52">
        <f t="shared" si="17"/>
        <v>204</v>
      </c>
      <c r="N52">
        <f t="shared" si="17"/>
        <v>105</v>
      </c>
      <c r="O52">
        <f t="shared" si="17"/>
        <v>81</v>
      </c>
      <c r="P52">
        <f t="shared" si="17"/>
        <v>153</v>
      </c>
      <c r="Q52">
        <f t="shared" si="17"/>
        <v>157</v>
      </c>
      <c r="R52">
        <f t="shared" si="17"/>
        <v>128</v>
      </c>
      <c r="S52">
        <f t="shared" si="17"/>
        <v>117</v>
      </c>
      <c r="T52">
        <f t="shared" si="17"/>
        <v>244</v>
      </c>
      <c r="U52">
        <f t="shared" si="17"/>
        <v>209</v>
      </c>
      <c r="V52">
        <f t="shared" si="17"/>
        <v>78</v>
      </c>
      <c r="W52">
        <f t="shared" si="17"/>
        <v>77</v>
      </c>
      <c r="X52">
        <f t="shared" si="17"/>
        <v>46</v>
      </c>
      <c r="Y52">
        <f t="shared" si="17"/>
        <v>57</v>
      </c>
      <c r="Z52">
        <f t="shared" si="17"/>
        <v>32</v>
      </c>
      <c r="AA52">
        <f t="shared" si="17"/>
        <v>32</v>
      </c>
      <c r="AB52">
        <f t="shared" si="17"/>
        <v>46</v>
      </c>
      <c r="AC52">
        <f t="shared" si="17"/>
        <v>31</v>
      </c>
      <c r="AD52">
        <f t="shared" si="17"/>
        <v>114</v>
      </c>
      <c r="AE52">
        <f t="shared" si="17"/>
        <v>116</v>
      </c>
      <c r="AF52">
        <f t="shared" si="17"/>
        <v>45</v>
      </c>
      <c r="AG52">
        <f t="shared" si="17"/>
        <v>39</v>
      </c>
      <c r="AH52">
        <f t="shared" si="17"/>
        <v>72</v>
      </c>
      <c r="AI52">
        <f t="shared" si="17"/>
        <v>75</v>
      </c>
    </row>
    <row r="53" spans="2:38" x14ac:dyDescent="0.5">
      <c r="B53" t="s">
        <v>60</v>
      </c>
      <c r="C53" t="s">
        <v>52</v>
      </c>
      <c r="D53">
        <f t="shared" ref="D53:AI53" si="18">HOUR(D23)*3600+MINUTE(D23)*60+SECOND(D23)</f>
        <v>0</v>
      </c>
      <c r="E53">
        <f t="shared" si="18"/>
        <v>0</v>
      </c>
      <c r="F53">
        <f t="shared" si="18"/>
        <v>601</v>
      </c>
      <c r="G53">
        <f t="shared" si="18"/>
        <v>0</v>
      </c>
      <c r="H53">
        <f t="shared" si="18"/>
        <v>0</v>
      </c>
      <c r="I53">
        <f t="shared" si="18"/>
        <v>425</v>
      </c>
      <c r="J53">
        <f t="shared" si="18"/>
        <v>241</v>
      </c>
      <c r="K53">
        <f t="shared" si="18"/>
        <v>154</v>
      </c>
      <c r="L53">
        <f t="shared" si="18"/>
        <v>340</v>
      </c>
      <c r="M53">
        <f t="shared" si="18"/>
        <v>346</v>
      </c>
      <c r="N53">
        <f t="shared" si="18"/>
        <v>205</v>
      </c>
      <c r="O53">
        <f t="shared" si="18"/>
        <v>90</v>
      </c>
      <c r="P53">
        <f t="shared" si="18"/>
        <v>182</v>
      </c>
      <c r="Q53">
        <f t="shared" si="18"/>
        <v>172</v>
      </c>
      <c r="R53">
        <f t="shared" si="18"/>
        <v>161</v>
      </c>
      <c r="S53">
        <f t="shared" si="18"/>
        <v>149</v>
      </c>
      <c r="T53">
        <f t="shared" si="18"/>
        <v>316</v>
      </c>
      <c r="U53">
        <f t="shared" si="18"/>
        <v>249</v>
      </c>
      <c r="V53">
        <f t="shared" si="18"/>
        <v>93</v>
      </c>
      <c r="W53">
        <f t="shared" si="18"/>
        <v>93</v>
      </c>
      <c r="X53">
        <f t="shared" si="18"/>
        <v>67</v>
      </c>
      <c r="Y53">
        <f t="shared" si="18"/>
        <v>104</v>
      </c>
      <c r="Z53">
        <f t="shared" si="18"/>
        <v>40</v>
      </c>
      <c r="AA53">
        <f t="shared" si="18"/>
        <v>50</v>
      </c>
      <c r="AB53">
        <f t="shared" si="18"/>
        <v>49</v>
      </c>
      <c r="AC53">
        <f t="shared" si="18"/>
        <v>31</v>
      </c>
      <c r="AD53">
        <f t="shared" si="18"/>
        <v>119</v>
      </c>
      <c r="AE53">
        <f t="shared" si="18"/>
        <v>146</v>
      </c>
      <c r="AF53">
        <f t="shared" si="18"/>
        <v>49</v>
      </c>
      <c r="AG53">
        <f t="shared" si="18"/>
        <v>50</v>
      </c>
      <c r="AH53">
        <f t="shared" si="18"/>
        <v>78</v>
      </c>
      <c r="AI53">
        <f t="shared" si="18"/>
        <v>92</v>
      </c>
    </row>
    <row r="54" spans="2:38" x14ac:dyDescent="0.5">
      <c r="B54" t="s">
        <v>60</v>
      </c>
      <c r="C54" t="s">
        <v>53</v>
      </c>
      <c r="D54">
        <f t="shared" ref="D54:AI54" si="19">HOUR(D24)*3600+MINUTE(D24)*60+SECOND(D24)</f>
        <v>871</v>
      </c>
      <c r="E54">
        <f t="shared" si="19"/>
        <v>0</v>
      </c>
      <c r="F54">
        <f t="shared" si="19"/>
        <v>740</v>
      </c>
      <c r="G54">
        <f t="shared" si="19"/>
        <v>732</v>
      </c>
      <c r="H54">
        <f t="shared" si="19"/>
        <v>568</v>
      </c>
      <c r="I54">
        <f t="shared" si="19"/>
        <v>472</v>
      </c>
      <c r="J54">
        <f t="shared" si="19"/>
        <v>228</v>
      </c>
      <c r="K54">
        <f t="shared" si="19"/>
        <v>191</v>
      </c>
      <c r="L54">
        <f t="shared" si="19"/>
        <v>359</v>
      </c>
      <c r="M54">
        <f t="shared" si="19"/>
        <v>347</v>
      </c>
      <c r="N54">
        <f t="shared" si="19"/>
        <v>202</v>
      </c>
      <c r="O54">
        <f t="shared" si="19"/>
        <v>91</v>
      </c>
      <c r="P54">
        <f t="shared" si="19"/>
        <v>188</v>
      </c>
      <c r="Q54">
        <f t="shared" si="19"/>
        <v>179</v>
      </c>
      <c r="R54">
        <f t="shared" si="19"/>
        <v>182</v>
      </c>
      <c r="S54">
        <f t="shared" si="19"/>
        <v>163</v>
      </c>
      <c r="T54">
        <f t="shared" si="19"/>
        <v>349</v>
      </c>
      <c r="U54">
        <f t="shared" si="19"/>
        <v>270</v>
      </c>
      <c r="V54">
        <f t="shared" si="19"/>
        <v>95</v>
      </c>
      <c r="W54">
        <f t="shared" si="19"/>
        <v>95</v>
      </c>
      <c r="X54">
        <f t="shared" si="19"/>
        <v>68</v>
      </c>
      <c r="Y54">
        <f t="shared" si="19"/>
        <v>134</v>
      </c>
      <c r="Z54">
        <f t="shared" si="19"/>
        <v>44</v>
      </c>
      <c r="AA54">
        <f t="shared" si="19"/>
        <v>50</v>
      </c>
      <c r="AB54">
        <f t="shared" si="19"/>
        <v>53</v>
      </c>
      <c r="AC54">
        <f t="shared" si="19"/>
        <v>35</v>
      </c>
      <c r="AD54">
        <f t="shared" si="19"/>
        <v>121</v>
      </c>
      <c r="AE54">
        <f t="shared" si="19"/>
        <v>127</v>
      </c>
      <c r="AF54">
        <f t="shared" si="19"/>
        <v>48</v>
      </c>
      <c r="AG54">
        <f t="shared" si="19"/>
        <v>50</v>
      </c>
      <c r="AH54">
        <f t="shared" si="19"/>
        <v>79</v>
      </c>
      <c r="AI54">
        <f t="shared" si="19"/>
        <v>102</v>
      </c>
    </row>
    <row r="55" spans="2:38" x14ac:dyDescent="0.5">
      <c r="B55" t="s">
        <v>61</v>
      </c>
      <c r="C55" t="s">
        <v>50</v>
      </c>
      <c r="D55">
        <f t="shared" ref="D55:AI55" si="20">HOUR(D25)*3600+MINUTE(D25)*60+SECOND(D25)</f>
        <v>0</v>
      </c>
      <c r="E55">
        <f t="shared" si="20"/>
        <v>0</v>
      </c>
      <c r="F55">
        <f t="shared" si="20"/>
        <v>717</v>
      </c>
      <c r="G55">
        <f t="shared" si="20"/>
        <v>0</v>
      </c>
      <c r="H55">
        <f t="shared" si="20"/>
        <v>632</v>
      </c>
      <c r="I55">
        <f t="shared" si="20"/>
        <v>542</v>
      </c>
      <c r="J55">
        <f t="shared" si="20"/>
        <v>257</v>
      </c>
      <c r="K55">
        <f t="shared" si="20"/>
        <v>191</v>
      </c>
      <c r="L55">
        <f t="shared" si="20"/>
        <v>365</v>
      </c>
      <c r="M55">
        <f t="shared" si="20"/>
        <v>334</v>
      </c>
      <c r="N55">
        <f t="shared" si="20"/>
        <v>200</v>
      </c>
      <c r="O55">
        <f t="shared" si="20"/>
        <v>97</v>
      </c>
      <c r="P55">
        <f t="shared" si="20"/>
        <v>227</v>
      </c>
      <c r="Q55">
        <f t="shared" si="20"/>
        <v>189</v>
      </c>
      <c r="R55">
        <f t="shared" si="20"/>
        <v>212</v>
      </c>
      <c r="S55">
        <f t="shared" si="20"/>
        <v>150</v>
      </c>
      <c r="T55">
        <f t="shared" si="20"/>
        <v>348</v>
      </c>
      <c r="U55">
        <f t="shared" si="20"/>
        <v>299</v>
      </c>
      <c r="V55">
        <f t="shared" si="20"/>
        <v>107</v>
      </c>
      <c r="W55">
        <f t="shared" si="20"/>
        <v>102</v>
      </c>
      <c r="X55">
        <f t="shared" si="20"/>
        <v>66</v>
      </c>
      <c r="Y55">
        <f t="shared" si="20"/>
        <v>120</v>
      </c>
      <c r="Z55">
        <f t="shared" si="20"/>
        <v>40</v>
      </c>
      <c r="AA55">
        <f t="shared" si="20"/>
        <v>43</v>
      </c>
      <c r="AB55">
        <f t="shared" si="20"/>
        <v>53</v>
      </c>
      <c r="AC55">
        <f t="shared" si="20"/>
        <v>33</v>
      </c>
      <c r="AD55">
        <f t="shared" si="20"/>
        <v>130</v>
      </c>
      <c r="AE55">
        <f t="shared" si="20"/>
        <v>139</v>
      </c>
      <c r="AF55">
        <f t="shared" si="20"/>
        <v>50</v>
      </c>
      <c r="AG55">
        <f t="shared" si="20"/>
        <v>64</v>
      </c>
      <c r="AH55">
        <f t="shared" si="20"/>
        <v>82</v>
      </c>
      <c r="AI55">
        <f t="shared" si="20"/>
        <v>109</v>
      </c>
    </row>
    <row r="56" spans="2:38" x14ac:dyDescent="0.5">
      <c r="B56" t="s">
        <v>61</v>
      </c>
      <c r="C56" t="s">
        <v>51</v>
      </c>
      <c r="D56">
        <f t="shared" ref="D56:AI56" si="21">HOUR(D26)*3600+MINUTE(D26)*60+SECOND(D26)</f>
        <v>0</v>
      </c>
      <c r="E56">
        <f t="shared" si="21"/>
        <v>0</v>
      </c>
      <c r="F56">
        <f t="shared" si="21"/>
        <v>635</v>
      </c>
      <c r="G56">
        <f t="shared" si="21"/>
        <v>0</v>
      </c>
      <c r="H56">
        <f t="shared" si="21"/>
        <v>645</v>
      </c>
      <c r="I56">
        <f t="shared" si="21"/>
        <v>663</v>
      </c>
      <c r="J56">
        <f t="shared" si="21"/>
        <v>303</v>
      </c>
      <c r="K56">
        <f t="shared" si="21"/>
        <v>216</v>
      </c>
      <c r="L56">
        <f t="shared" si="21"/>
        <v>456</v>
      </c>
      <c r="M56">
        <f t="shared" si="21"/>
        <v>297</v>
      </c>
      <c r="N56">
        <f t="shared" si="21"/>
        <v>180</v>
      </c>
      <c r="O56">
        <f t="shared" si="21"/>
        <v>118</v>
      </c>
      <c r="P56">
        <f t="shared" si="21"/>
        <v>237</v>
      </c>
      <c r="Q56">
        <f t="shared" si="21"/>
        <v>207</v>
      </c>
      <c r="R56">
        <f t="shared" si="21"/>
        <v>358</v>
      </c>
      <c r="S56">
        <f t="shared" si="21"/>
        <v>155</v>
      </c>
      <c r="T56">
        <f t="shared" si="21"/>
        <v>551</v>
      </c>
      <c r="U56">
        <f t="shared" si="21"/>
        <v>307</v>
      </c>
      <c r="V56">
        <f t="shared" si="21"/>
        <v>106</v>
      </c>
      <c r="W56">
        <f t="shared" si="21"/>
        <v>100</v>
      </c>
      <c r="X56">
        <f t="shared" si="21"/>
        <v>79</v>
      </c>
      <c r="Y56">
        <f t="shared" si="21"/>
        <v>150</v>
      </c>
      <c r="Z56">
        <f t="shared" si="21"/>
        <v>46</v>
      </c>
      <c r="AA56">
        <f t="shared" si="21"/>
        <v>44</v>
      </c>
      <c r="AB56">
        <f t="shared" si="21"/>
        <v>59</v>
      </c>
      <c r="AC56">
        <f t="shared" si="21"/>
        <v>41</v>
      </c>
      <c r="AD56">
        <f t="shared" si="21"/>
        <v>176</v>
      </c>
      <c r="AE56">
        <f t="shared" si="21"/>
        <v>176</v>
      </c>
      <c r="AF56">
        <f t="shared" si="21"/>
        <v>54</v>
      </c>
      <c r="AG56">
        <f t="shared" si="21"/>
        <v>61</v>
      </c>
      <c r="AH56">
        <f t="shared" si="21"/>
        <v>94</v>
      </c>
      <c r="AI56">
        <f t="shared" si="21"/>
        <v>166</v>
      </c>
    </row>
    <row r="57" spans="2:38" x14ac:dyDescent="0.5">
      <c r="B57" t="s">
        <v>61</v>
      </c>
      <c r="C57" t="s">
        <v>52</v>
      </c>
      <c r="D57">
        <f t="shared" ref="D57:AI57" si="22">HOUR(D27)*3600+MINUTE(D27)*60+SECOND(D27)</f>
        <v>0</v>
      </c>
      <c r="E57">
        <f t="shared" si="22"/>
        <v>0</v>
      </c>
      <c r="F57">
        <f t="shared" si="22"/>
        <v>665</v>
      </c>
      <c r="G57">
        <f t="shared" si="22"/>
        <v>0</v>
      </c>
      <c r="H57">
        <f t="shared" si="22"/>
        <v>628</v>
      </c>
      <c r="I57">
        <f t="shared" si="22"/>
        <v>549</v>
      </c>
      <c r="J57">
        <f t="shared" si="22"/>
        <v>251</v>
      </c>
      <c r="K57">
        <f t="shared" si="22"/>
        <v>194</v>
      </c>
      <c r="L57">
        <f t="shared" si="22"/>
        <v>362</v>
      </c>
      <c r="M57">
        <f t="shared" si="22"/>
        <v>406</v>
      </c>
      <c r="N57">
        <f t="shared" si="22"/>
        <v>226</v>
      </c>
      <c r="O57">
        <f t="shared" si="22"/>
        <v>94</v>
      </c>
      <c r="P57">
        <f t="shared" si="22"/>
        <v>209</v>
      </c>
      <c r="Q57">
        <f t="shared" si="22"/>
        <v>188</v>
      </c>
      <c r="R57">
        <f t="shared" si="22"/>
        <v>249</v>
      </c>
      <c r="S57">
        <f t="shared" si="22"/>
        <v>168</v>
      </c>
      <c r="T57">
        <f t="shared" si="22"/>
        <v>362</v>
      </c>
      <c r="U57">
        <f t="shared" si="22"/>
        <v>336</v>
      </c>
      <c r="V57">
        <f t="shared" si="22"/>
        <v>111</v>
      </c>
      <c r="W57">
        <f t="shared" si="22"/>
        <v>104</v>
      </c>
      <c r="X57">
        <f t="shared" si="22"/>
        <v>74</v>
      </c>
      <c r="Y57">
        <f t="shared" si="22"/>
        <v>134</v>
      </c>
      <c r="Z57">
        <f t="shared" si="22"/>
        <v>37</v>
      </c>
      <c r="AA57">
        <f t="shared" si="22"/>
        <v>46</v>
      </c>
      <c r="AB57">
        <f t="shared" si="22"/>
        <v>54</v>
      </c>
      <c r="AC57">
        <f t="shared" si="22"/>
        <v>33</v>
      </c>
      <c r="AD57">
        <f t="shared" si="22"/>
        <v>138</v>
      </c>
      <c r="AE57">
        <f t="shared" si="22"/>
        <v>151</v>
      </c>
      <c r="AF57">
        <f t="shared" si="22"/>
        <v>50</v>
      </c>
      <c r="AG57">
        <f t="shared" si="22"/>
        <v>54</v>
      </c>
      <c r="AH57">
        <f t="shared" si="22"/>
        <v>82</v>
      </c>
      <c r="AI57">
        <f t="shared" si="22"/>
        <v>104</v>
      </c>
    </row>
    <row r="58" spans="2:38" x14ac:dyDescent="0.5">
      <c r="B58" t="s">
        <v>61</v>
      </c>
      <c r="C58" t="s">
        <v>53</v>
      </c>
      <c r="D58">
        <f t="shared" ref="D58:AI58" si="23">HOUR(D28)*3600+MINUTE(D28)*60+SECOND(D28)</f>
        <v>871</v>
      </c>
      <c r="E58">
        <f t="shared" si="23"/>
        <v>0</v>
      </c>
      <c r="F58">
        <f t="shared" si="23"/>
        <v>700</v>
      </c>
      <c r="G58">
        <f t="shared" si="23"/>
        <v>732</v>
      </c>
      <c r="H58">
        <f t="shared" si="23"/>
        <v>587</v>
      </c>
      <c r="I58">
        <f t="shared" si="23"/>
        <v>521</v>
      </c>
      <c r="J58">
        <f t="shared" si="23"/>
        <v>239</v>
      </c>
      <c r="K58">
        <f t="shared" si="23"/>
        <v>193</v>
      </c>
      <c r="L58">
        <f t="shared" si="23"/>
        <v>355</v>
      </c>
      <c r="M58">
        <f t="shared" si="23"/>
        <v>351</v>
      </c>
      <c r="N58">
        <f t="shared" si="23"/>
        <v>208</v>
      </c>
      <c r="O58">
        <f t="shared" si="23"/>
        <v>94</v>
      </c>
      <c r="P58">
        <f t="shared" si="23"/>
        <v>189</v>
      </c>
      <c r="Q58">
        <f t="shared" si="23"/>
        <v>181</v>
      </c>
      <c r="R58">
        <f t="shared" si="23"/>
        <v>198</v>
      </c>
      <c r="S58">
        <f t="shared" si="23"/>
        <v>166</v>
      </c>
      <c r="T58">
        <f t="shared" si="23"/>
        <v>350</v>
      </c>
      <c r="U58">
        <f t="shared" si="23"/>
        <v>282</v>
      </c>
      <c r="V58">
        <f t="shared" si="23"/>
        <v>95</v>
      </c>
      <c r="W58">
        <f t="shared" si="23"/>
        <v>95</v>
      </c>
      <c r="X58">
        <f t="shared" si="23"/>
        <v>65</v>
      </c>
      <c r="Y58">
        <f t="shared" si="23"/>
        <v>124</v>
      </c>
      <c r="Z58">
        <f t="shared" si="23"/>
        <v>42</v>
      </c>
      <c r="AA58">
        <f t="shared" si="23"/>
        <v>47</v>
      </c>
      <c r="AB58">
        <f t="shared" si="23"/>
        <v>53</v>
      </c>
      <c r="AC58">
        <f t="shared" si="23"/>
        <v>33</v>
      </c>
      <c r="AD58">
        <f t="shared" si="23"/>
        <v>134</v>
      </c>
      <c r="AE58">
        <f t="shared" si="23"/>
        <v>134</v>
      </c>
      <c r="AF58">
        <f t="shared" si="23"/>
        <v>48</v>
      </c>
      <c r="AG58">
        <f t="shared" si="23"/>
        <v>50</v>
      </c>
      <c r="AH58">
        <f t="shared" si="23"/>
        <v>80</v>
      </c>
      <c r="AI58">
        <f t="shared" si="23"/>
        <v>98</v>
      </c>
    </row>
    <row r="60" spans="2:38" x14ac:dyDescent="0.5">
      <c r="B60" t="s">
        <v>62</v>
      </c>
    </row>
    <row r="61" spans="2:38" ht="43" x14ac:dyDescent="0.5">
      <c r="B61" t="s">
        <v>13</v>
      </c>
      <c r="C61" t="s">
        <v>14</v>
      </c>
      <c r="D61" t="s">
        <v>15</v>
      </c>
      <c r="E61" t="s">
        <v>16</v>
      </c>
      <c r="F61" t="s">
        <v>17</v>
      </c>
      <c r="G61" t="s">
        <v>18</v>
      </c>
      <c r="H61" t="s">
        <v>19</v>
      </c>
      <c r="I61" t="s">
        <v>20</v>
      </c>
      <c r="J61" t="s">
        <v>21</v>
      </c>
      <c r="K61" t="s">
        <v>22</v>
      </c>
      <c r="L61" t="s">
        <v>23</v>
      </c>
      <c r="M61" t="s">
        <v>24</v>
      </c>
      <c r="N61" t="s">
        <v>25</v>
      </c>
      <c r="O61" t="s">
        <v>26</v>
      </c>
      <c r="P61" t="s">
        <v>27</v>
      </c>
      <c r="Q61" t="s">
        <v>28</v>
      </c>
      <c r="R61" t="s">
        <v>29</v>
      </c>
      <c r="S61" t="s">
        <v>30</v>
      </c>
      <c r="T61" t="s">
        <v>31</v>
      </c>
      <c r="U61" t="s">
        <v>32</v>
      </c>
      <c r="V61" t="s">
        <v>33</v>
      </c>
      <c r="W61" t="s">
        <v>34</v>
      </c>
      <c r="X61" t="s">
        <v>35</v>
      </c>
      <c r="Y61" t="s">
        <v>36</v>
      </c>
      <c r="Z61" s="1" t="s">
        <v>37</v>
      </c>
      <c r="AA61" s="1" t="s">
        <v>38</v>
      </c>
      <c r="AB61" s="1" t="s">
        <v>39</v>
      </c>
      <c r="AC61" s="1" t="s">
        <v>40</v>
      </c>
      <c r="AD61" s="1" t="s">
        <v>41</v>
      </c>
      <c r="AE61" s="1" t="s">
        <v>42</v>
      </c>
      <c r="AF61" s="1" t="s">
        <v>43</v>
      </c>
      <c r="AG61" s="1" t="s">
        <v>44</v>
      </c>
      <c r="AH61" s="1" t="s">
        <v>45</v>
      </c>
      <c r="AI61" s="1" t="s">
        <v>46</v>
      </c>
      <c r="AK61" s="1" t="s">
        <v>47</v>
      </c>
      <c r="AL61" s="1" t="s">
        <v>48</v>
      </c>
    </row>
    <row r="62" spans="2:38" x14ac:dyDescent="0.5">
      <c r="B62" t="s">
        <v>49</v>
      </c>
      <c r="C62" t="s">
        <v>50</v>
      </c>
      <c r="D62" s="2" t="e">
        <f t="shared" ref="D62:AI62" si="24">(D47-D32)/D32</f>
        <v>#DIV/0!</v>
      </c>
      <c r="E62" s="2" t="e">
        <f t="shared" si="24"/>
        <v>#DIV/0!</v>
      </c>
      <c r="F62" s="2">
        <f t="shared" si="24"/>
        <v>-6.741573033707865E-2</v>
      </c>
      <c r="G62" s="2" t="e">
        <f t="shared" si="24"/>
        <v>#DIV/0!</v>
      </c>
      <c r="H62" s="2">
        <f t="shared" si="24"/>
        <v>7.6923076923076927E-2</v>
      </c>
      <c r="I62" s="2">
        <f t="shared" si="24"/>
        <v>-4.5996592844974447E-2</v>
      </c>
      <c r="J62" s="2">
        <f t="shared" si="24"/>
        <v>5.9288537549407112E-2</v>
      </c>
      <c r="K62" s="2">
        <f t="shared" si="24"/>
        <v>-0.10476190476190476</v>
      </c>
      <c r="L62" s="2">
        <f t="shared" si="24"/>
        <v>-5.7971014492753624E-2</v>
      </c>
      <c r="M62" s="2">
        <f t="shared" si="24"/>
        <v>-3.2520325203252036E-2</v>
      </c>
      <c r="N62" s="2">
        <f t="shared" si="24"/>
        <v>0.22872340425531915</v>
      </c>
      <c r="O62" s="2">
        <f t="shared" si="24"/>
        <v>-9.7087378640776691E-3</v>
      </c>
      <c r="P62" s="2">
        <f t="shared" si="24"/>
        <v>0.17560975609756097</v>
      </c>
      <c r="Q62" s="2">
        <f t="shared" si="24"/>
        <v>7.1428571428571425E-2</v>
      </c>
      <c r="R62" s="2">
        <f t="shared" si="24"/>
        <v>0.11818181818181818</v>
      </c>
      <c r="S62" s="2">
        <f t="shared" si="24"/>
        <v>-0.12849162011173185</v>
      </c>
      <c r="T62" s="2">
        <f t="shared" si="24"/>
        <v>-0.16964285714285715</v>
      </c>
      <c r="U62" s="2">
        <f t="shared" si="24"/>
        <v>-1.8461538461538463E-2</v>
      </c>
      <c r="V62" s="2">
        <f t="shared" si="24"/>
        <v>0.1111111111111111</v>
      </c>
      <c r="W62" s="2">
        <f t="shared" si="24"/>
        <v>0.17582417582417584</v>
      </c>
      <c r="X62" s="2">
        <f t="shared" si="24"/>
        <v>-1.3513513513513514E-2</v>
      </c>
      <c r="Y62" s="2">
        <f t="shared" si="24"/>
        <v>-0.14880952380952381</v>
      </c>
      <c r="Z62" s="2">
        <f t="shared" si="24"/>
        <v>-4.7619047619047616E-2</v>
      </c>
      <c r="AA62" s="2">
        <f t="shared" si="24"/>
        <v>0</v>
      </c>
      <c r="AB62" s="2">
        <f t="shared" si="24"/>
        <v>-5.2631578947368418E-2</v>
      </c>
      <c r="AC62" s="2">
        <f t="shared" si="24"/>
        <v>0.12903225806451613</v>
      </c>
      <c r="AD62" s="2">
        <f t="shared" si="24"/>
        <v>0.1864406779661017</v>
      </c>
      <c r="AE62" s="2">
        <f t="shared" si="24"/>
        <v>0.15873015873015872</v>
      </c>
      <c r="AF62" s="2">
        <f t="shared" si="24"/>
        <v>4.0816326530612242E-2</v>
      </c>
      <c r="AG62" s="2">
        <f t="shared" si="24"/>
        <v>0.26315789473684209</v>
      </c>
      <c r="AH62" s="2">
        <f t="shared" si="24"/>
        <v>3.614457831325301E-2</v>
      </c>
      <c r="AI62" s="2">
        <f t="shared" si="24"/>
        <v>-0.10077519379844961</v>
      </c>
      <c r="AK62" s="3">
        <f>(SUM(H47:Y47)-SUM(H32:Y32))/(SUM(H32:Y32))</f>
        <v>-2.3339698705707617E-3</v>
      </c>
      <c r="AL62" s="3">
        <f>(SUM(Z47:AI47)-SUM(Z32:AI32))/(SUM(Z32:AI32))</f>
        <v>6.5484311050477487E-2</v>
      </c>
    </row>
    <row r="63" spans="2:38" x14ac:dyDescent="0.5">
      <c r="B63" t="s">
        <v>49</v>
      </c>
      <c r="C63" t="s">
        <v>51</v>
      </c>
      <c r="D63" s="2" t="e">
        <f t="shared" ref="D63:AI63" si="25">(D48-D33)/D33</f>
        <v>#DIV/0!</v>
      </c>
      <c r="E63" s="2" t="e">
        <f t="shared" si="25"/>
        <v>#DIV/0!</v>
      </c>
      <c r="F63" s="2" t="e">
        <f t="shared" si="25"/>
        <v>#DIV/0!</v>
      </c>
      <c r="G63" s="2" t="e">
        <f t="shared" si="25"/>
        <v>#DIV/0!</v>
      </c>
      <c r="H63" s="2">
        <f t="shared" si="25"/>
        <v>6.4467766116941536E-2</v>
      </c>
      <c r="I63" s="2">
        <f t="shared" si="25"/>
        <v>0.10869565217391304</v>
      </c>
      <c r="J63" s="2">
        <f t="shared" si="25"/>
        <v>4.2763157894736843E-2</v>
      </c>
      <c r="K63" s="2">
        <f t="shared" si="25"/>
        <v>-8.7301587301587297E-2</v>
      </c>
      <c r="L63" s="2">
        <f t="shared" si="25"/>
        <v>-0.1276595744680851</v>
      </c>
      <c r="M63" s="2">
        <f t="shared" si="25"/>
        <v>-1.238390092879257E-2</v>
      </c>
      <c r="N63" s="2">
        <f t="shared" si="25"/>
        <v>0.7978723404255319</v>
      </c>
      <c r="O63" s="2">
        <f t="shared" si="25"/>
        <v>-9.45945945945946E-2</v>
      </c>
      <c r="P63" s="2">
        <f t="shared" si="25"/>
        <v>0.11016949152542373</v>
      </c>
      <c r="Q63" s="2">
        <f t="shared" si="25"/>
        <v>-3.0837004405286344E-2</v>
      </c>
      <c r="R63" s="2">
        <f t="shared" si="25"/>
        <v>0.42307692307692307</v>
      </c>
      <c r="S63" s="2">
        <f t="shared" si="25"/>
        <v>7.3333333333333334E-2</v>
      </c>
      <c r="T63" s="2">
        <f t="shared" si="25"/>
        <v>-0.14086146682188591</v>
      </c>
      <c r="U63" s="2">
        <f t="shared" si="25"/>
        <v>4.1401273885350316E-2</v>
      </c>
      <c r="V63" s="2">
        <f t="shared" si="25"/>
        <v>2.8301886792452831E-2</v>
      </c>
      <c r="W63" s="2">
        <f t="shared" si="25"/>
        <v>6.1855670103092786E-2</v>
      </c>
      <c r="X63" s="2">
        <f t="shared" si="25"/>
        <v>-6.25E-2</v>
      </c>
      <c r="Y63" s="2">
        <f t="shared" si="25"/>
        <v>6.9306930693069313E-2</v>
      </c>
      <c r="Z63" s="2">
        <f t="shared" si="25"/>
        <v>-4.0816326530612242E-2</v>
      </c>
      <c r="AA63" s="2">
        <f t="shared" si="25"/>
        <v>-0.23214285714285715</v>
      </c>
      <c r="AB63" s="2">
        <f t="shared" si="25"/>
        <v>-0.24390243902439024</v>
      </c>
      <c r="AC63" s="2">
        <f t="shared" si="25"/>
        <v>0.33333333333333331</v>
      </c>
      <c r="AD63" s="2">
        <f t="shared" si="25"/>
        <v>5.0561797752808987E-2</v>
      </c>
      <c r="AE63" s="2">
        <f t="shared" si="25"/>
        <v>0.1728395061728395</v>
      </c>
      <c r="AF63" s="2">
        <f t="shared" si="25"/>
        <v>-7.9365079365079361E-2</v>
      </c>
      <c r="AG63" s="2">
        <f t="shared" si="25"/>
        <v>-0.31632653061224492</v>
      </c>
      <c r="AH63" s="2">
        <f t="shared" si="25"/>
        <v>-0.20300751879699247</v>
      </c>
      <c r="AI63" s="2">
        <f t="shared" si="25"/>
        <v>-0.21052631578947367</v>
      </c>
      <c r="AK63" s="3">
        <f t="shared" ref="AK63:AK73" si="26">(SUM(H48:Y48)-SUM(H33:Y33))/(SUM(H33:Y33))</f>
        <v>3.9736248481693562E-2</v>
      </c>
      <c r="AL63" s="3">
        <f t="shared" ref="AL63:AL73" si="27">(SUM(Z48:AI48)-SUM(Z33:AI33))/(SUM(Z33:AI33))</f>
        <v>-9.264305177111716E-2</v>
      </c>
    </row>
    <row r="64" spans="2:38" x14ac:dyDescent="0.5">
      <c r="B64" t="s">
        <v>49</v>
      </c>
      <c r="C64" t="s">
        <v>52</v>
      </c>
      <c r="D64" s="2" t="e">
        <f t="shared" ref="D64:AI64" si="28">(D49-D34)/D34</f>
        <v>#DIV/0!</v>
      </c>
      <c r="E64" s="2" t="e">
        <f t="shared" si="28"/>
        <v>#DIV/0!</v>
      </c>
      <c r="F64" s="2">
        <f t="shared" si="28"/>
        <v>-0.19960079840319361</v>
      </c>
      <c r="G64" s="2" t="e">
        <f t="shared" si="28"/>
        <v>#DIV/0!</v>
      </c>
      <c r="H64" s="2">
        <f t="shared" si="28"/>
        <v>-5.6213017751479293E-2</v>
      </c>
      <c r="I64" s="2">
        <f t="shared" si="28"/>
        <v>-3.2094594594594593E-2</v>
      </c>
      <c r="J64" s="2">
        <f t="shared" si="28"/>
        <v>-4.9645390070921988E-2</v>
      </c>
      <c r="K64" s="2">
        <f t="shared" si="28"/>
        <v>-0.08</v>
      </c>
      <c r="L64" s="2">
        <f t="shared" si="28"/>
        <v>-1.8617021276595744E-2</v>
      </c>
      <c r="M64" s="2">
        <f t="shared" si="28"/>
        <v>-9.0702947845804991E-3</v>
      </c>
      <c r="N64" s="2">
        <f t="shared" si="28"/>
        <v>0.14492753623188406</v>
      </c>
      <c r="O64" s="2">
        <f t="shared" si="28"/>
        <v>-5.8252427184466021E-2</v>
      </c>
      <c r="P64" s="2">
        <f t="shared" si="28"/>
        <v>0.14871794871794872</v>
      </c>
      <c r="Q64" s="2">
        <f t="shared" si="28"/>
        <v>5.5555555555555552E-2</v>
      </c>
      <c r="R64" s="2">
        <f t="shared" si="28"/>
        <v>0.41509433962264153</v>
      </c>
      <c r="S64" s="2">
        <f t="shared" si="28"/>
        <v>-0.2413793103448276</v>
      </c>
      <c r="T64" s="2">
        <f t="shared" si="28"/>
        <v>-0.20175438596491227</v>
      </c>
      <c r="U64" s="2">
        <f t="shared" si="28"/>
        <v>4.5977011494252873E-2</v>
      </c>
      <c r="V64" s="2">
        <f t="shared" si="28"/>
        <v>0.1875</v>
      </c>
      <c r="W64" s="2">
        <f t="shared" si="28"/>
        <v>0.18888888888888888</v>
      </c>
      <c r="X64" s="2">
        <f t="shared" si="28"/>
        <v>3.9473684210526314E-2</v>
      </c>
      <c r="Y64" s="2">
        <f t="shared" si="28"/>
        <v>-0.27500000000000002</v>
      </c>
      <c r="Z64" s="2">
        <f t="shared" si="28"/>
        <v>-0.22916666666666666</v>
      </c>
      <c r="AA64" s="2">
        <f t="shared" si="28"/>
        <v>-0.31746031746031744</v>
      </c>
      <c r="AB64" s="2">
        <f t="shared" si="28"/>
        <v>-5.1724137931034482E-2</v>
      </c>
      <c r="AC64" s="2">
        <f t="shared" si="28"/>
        <v>-5.7142857142857141E-2</v>
      </c>
      <c r="AD64" s="2">
        <f t="shared" si="28"/>
        <v>0.14634146341463414</v>
      </c>
      <c r="AE64" s="2">
        <f t="shared" si="28"/>
        <v>0.17424242424242425</v>
      </c>
      <c r="AF64" s="2">
        <f t="shared" si="28"/>
        <v>8.5106382978723402E-2</v>
      </c>
      <c r="AG64" s="2">
        <f t="shared" si="28"/>
        <v>7.6923076923076927E-2</v>
      </c>
      <c r="AH64" s="2">
        <f t="shared" si="28"/>
        <v>-1.1904761904761904E-2</v>
      </c>
      <c r="AI64" s="2">
        <f t="shared" si="28"/>
        <v>-0.20610687022900764</v>
      </c>
      <c r="AK64" s="3">
        <f t="shared" si="26"/>
        <v>-1.9651092841387607E-2</v>
      </c>
      <c r="AL64" s="3">
        <f t="shared" si="27"/>
        <v>-1.9404915912031046E-2</v>
      </c>
    </row>
    <row r="65" spans="2:38" x14ac:dyDescent="0.5">
      <c r="B65" t="s">
        <v>49</v>
      </c>
      <c r="C65" t="s">
        <v>53</v>
      </c>
      <c r="D65" s="2" t="e">
        <f t="shared" ref="D65:AI65" si="29">(D50-D35)/D35</f>
        <v>#DIV/0!</v>
      </c>
      <c r="E65" s="2" t="e">
        <f t="shared" si="29"/>
        <v>#DIV/0!</v>
      </c>
      <c r="F65" s="2">
        <f t="shared" si="29"/>
        <v>-8.6696562032884908E-2</v>
      </c>
      <c r="G65" s="2" t="e">
        <f t="shared" si="29"/>
        <v>#DIV/0!</v>
      </c>
      <c r="H65" s="2">
        <f t="shared" si="29"/>
        <v>2.2608695652173914E-2</v>
      </c>
      <c r="I65" s="2">
        <f t="shared" si="29"/>
        <v>-1.6885553470919325E-2</v>
      </c>
      <c r="J65" s="2">
        <f t="shared" si="29"/>
        <v>-4.0322580645161289E-3</v>
      </c>
      <c r="K65" s="2">
        <f t="shared" si="29"/>
        <v>-2.0100502512562814E-2</v>
      </c>
      <c r="L65" s="2">
        <f t="shared" si="29"/>
        <v>-3.5616438356164383E-2</v>
      </c>
      <c r="M65" s="2">
        <f t="shared" si="29"/>
        <v>-8.7209302325581394E-3</v>
      </c>
      <c r="N65" s="2">
        <f t="shared" si="29"/>
        <v>0.1875</v>
      </c>
      <c r="O65" s="2">
        <f t="shared" si="29"/>
        <v>-4.0404040404040407E-2</v>
      </c>
      <c r="P65" s="2">
        <f t="shared" si="29"/>
        <v>3.3149171270718231E-2</v>
      </c>
      <c r="Q65" s="2">
        <f t="shared" si="29"/>
        <v>1.7045454545454544E-2</v>
      </c>
      <c r="R65" s="2">
        <f t="shared" si="29"/>
        <v>0.21264367816091953</v>
      </c>
      <c r="S65" s="2">
        <f t="shared" si="29"/>
        <v>7.1895424836601302E-2</v>
      </c>
      <c r="T65" s="2">
        <f t="shared" si="29"/>
        <v>-0.10051546391752578</v>
      </c>
      <c r="U65" s="2">
        <f t="shared" si="29"/>
        <v>-3.0612244897959183E-2</v>
      </c>
      <c r="V65" s="2">
        <f t="shared" si="29"/>
        <v>1.0752688172043012E-2</v>
      </c>
      <c r="W65" s="2">
        <f t="shared" si="29"/>
        <v>6.8181818181818177E-2</v>
      </c>
      <c r="X65" s="2">
        <f t="shared" si="29"/>
        <v>-1.5625E-2</v>
      </c>
      <c r="Y65" s="2">
        <f t="shared" si="29"/>
        <v>2.5862068965517241E-2</v>
      </c>
      <c r="Z65" s="2">
        <f t="shared" si="29"/>
        <v>0</v>
      </c>
      <c r="AA65" s="2">
        <f t="shared" si="29"/>
        <v>4.5454545454545456E-2</v>
      </c>
      <c r="AB65" s="2">
        <f t="shared" si="29"/>
        <v>-5.4545454545454543E-2</v>
      </c>
      <c r="AC65" s="2">
        <f t="shared" si="29"/>
        <v>-3.0303030303030304E-2</v>
      </c>
      <c r="AD65" s="2">
        <f t="shared" si="29"/>
        <v>0.15126050420168066</v>
      </c>
      <c r="AE65" s="2">
        <f t="shared" si="29"/>
        <v>0.14049586776859505</v>
      </c>
      <c r="AF65" s="2">
        <f t="shared" si="29"/>
        <v>-2.0833333333333332E-2</v>
      </c>
      <c r="AG65" s="2">
        <f t="shared" si="29"/>
        <v>6.5217391304347824E-2</v>
      </c>
      <c r="AH65" s="2">
        <f t="shared" si="29"/>
        <v>2.5316455696202531E-2</v>
      </c>
      <c r="AI65" s="2">
        <f t="shared" si="29"/>
        <v>-5.8823529411764705E-2</v>
      </c>
      <c r="AK65" s="3">
        <f t="shared" si="26"/>
        <v>7.0323488045007029E-3</v>
      </c>
      <c r="AL65" s="3">
        <f t="shared" si="27"/>
        <v>4.4992743105950653E-2</v>
      </c>
    </row>
    <row r="66" spans="2:38" x14ac:dyDescent="0.5">
      <c r="B66" t="s">
        <v>54</v>
      </c>
      <c r="C66" t="s">
        <v>50</v>
      </c>
      <c r="D66" s="2" t="e">
        <f t="shared" ref="D66:AI66" si="30">(D51-D36)/D36</f>
        <v>#DIV/0!</v>
      </c>
      <c r="E66" s="2" t="e">
        <f t="shared" si="30"/>
        <v>#DIV/0!</v>
      </c>
      <c r="F66" s="2">
        <f t="shared" si="30"/>
        <v>0.13508771929824562</v>
      </c>
      <c r="G66" s="2">
        <f t="shared" si="30"/>
        <v>-1</v>
      </c>
      <c r="H66" s="2" t="e">
        <f t="shared" si="30"/>
        <v>#DIV/0!</v>
      </c>
      <c r="I66" s="2">
        <f t="shared" si="30"/>
        <v>-2.8985507246376812E-2</v>
      </c>
      <c r="J66" s="2">
        <f t="shared" si="30"/>
        <v>-7.2398190045248875E-2</v>
      </c>
      <c r="K66" s="2">
        <f t="shared" si="30"/>
        <v>6.0109289617486336E-2</v>
      </c>
      <c r="L66" s="2">
        <f t="shared" si="30"/>
        <v>1.8050541516245487E-2</v>
      </c>
      <c r="M66" s="2">
        <f t="shared" si="30"/>
        <v>4.6594982078853049E-2</v>
      </c>
      <c r="N66" s="2">
        <f t="shared" si="30"/>
        <v>0.24031007751937986</v>
      </c>
      <c r="O66" s="2">
        <f t="shared" si="30"/>
        <v>-1.1627906976744186E-2</v>
      </c>
      <c r="P66" s="2">
        <f t="shared" si="30"/>
        <v>5.4545454545454543E-2</v>
      </c>
      <c r="Q66" s="2">
        <f t="shared" si="30"/>
        <v>3.1446540880503145E-2</v>
      </c>
      <c r="R66" s="2">
        <f t="shared" si="30"/>
        <v>0.10294117647058823</v>
      </c>
      <c r="S66" s="2">
        <f t="shared" si="30"/>
        <v>5.46875E-2</v>
      </c>
      <c r="T66" s="2">
        <f t="shared" si="30"/>
        <v>2.2222222222222223E-2</v>
      </c>
      <c r="U66" s="2">
        <f t="shared" si="30"/>
        <v>-3.9215686274509803E-3</v>
      </c>
      <c r="V66" s="2">
        <f t="shared" si="30"/>
        <v>2.1505376344086023E-2</v>
      </c>
      <c r="W66" s="2">
        <f t="shared" si="30"/>
        <v>-1.098901098901099E-2</v>
      </c>
      <c r="X66" s="2">
        <f t="shared" si="30"/>
        <v>3.5714285714285712E-2</v>
      </c>
      <c r="Y66" s="2">
        <f t="shared" si="30"/>
        <v>0.08</v>
      </c>
      <c r="Z66" s="2">
        <f t="shared" si="30"/>
        <v>-0.39344262295081966</v>
      </c>
      <c r="AA66" s="2">
        <f t="shared" si="30"/>
        <v>0.45</v>
      </c>
      <c r="AB66" s="2">
        <f t="shared" si="30"/>
        <v>-0.10344827586206896</v>
      </c>
      <c r="AC66" s="2">
        <f t="shared" si="30"/>
        <v>0</v>
      </c>
      <c r="AD66" s="2">
        <f t="shared" si="30"/>
        <v>0.22916666666666666</v>
      </c>
      <c r="AE66" s="2">
        <f t="shared" si="30"/>
        <v>0.22857142857142856</v>
      </c>
      <c r="AF66" s="2">
        <f t="shared" si="30"/>
        <v>-4.3478260869565216E-2</v>
      </c>
      <c r="AG66" s="2">
        <f t="shared" si="30"/>
        <v>4.5454545454545456E-2</v>
      </c>
      <c r="AH66" s="2">
        <f t="shared" si="30"/>
        <v>0</v>
      </c>
      <c r="AI66" s="2">
        <f t="shared" si="30"/>
        <v>3.7974683544303799E-2</v>
      </c>
      <c r="AK66" s="3">
        <f t="shared" si="26"/>
        <v>0.18762151652624756</v>
      </c>
      <c r="AL66" s="3">
        <f t="shared" si="27"/>
        <v>5.8176100628930819E-2</v>
      </c>
    </row>
    <row r="67" spans="2:38" x14ac:dyDescent="0.5">
      <c r="B67" t="s">
        <v>54</v>
      </c>
      <c r="C67" t="s">
        <v>51</v>
      </c>
      <c r="D67" s="2" t="e">
        <f t="shared" ref="D67:AI67" si="31">(D52-D37)/D37</f>
        <v>#DIV/0!</v>
      </c>
      <c r="E67" s="2" t="e">
        <f t="shared" si="31"/>
        <v>#DIV/0!</v>
      </c>
      <c r="F67" s="2" t="e">
        <f t="shared" si="31"/>
        <v>#DIV/0!</v>
      </c>
      <c r="G67" s="2">
        <f t="shared" si="31"/>
        <v>-1</v>
      </c>
      <c r="H67" s="2">
        <f t="shared" si="31"/>
        <v>-0.27226027397260272</v>
      </c>
      <c r="I67" s="2">
        <f t="shared" si="31"/>
        <v>-1</v>
      </c>
      <c r="J67" s="2">
        <f t="shared" si="31"/>
        <v>-3.7974683544303799E-2</v>
      </c>
      <c r="K67" s="2">
        <f t="shared" si="31"/>
        <v>-0.20670391061452514</v>
      </c>
      <c r="L67" s="2">
        <f t="shared" si="31"/>
        <v>9.0909090909090905E-3</v>
      </c>
      <c r="M67" s="2">
        <f t="shared" si="31"/>
        <v>-4.8780487804878049E-3</v>
      </c>
      <c r="N67" s="2">
        <f t="shared" si="31"/>
        <v>0.05</v>
      </c>
      <c r="O67" s="2">
        <f t="shared" si="31"/>
        <v>0</v>
      </c>
      <c r="P67" s="2">
        <f t="shared" si="31"/>
        <v>-1.2903225806451613E-2</v>
      </c>
      <c r="Q67" s="2">
        <f t="shared" si="31"/>
        <v>6.8027210884353748E-2</v>
      </c>
      <c r="R67" s="2">
        <f t="shared" si="31"/>
        <v>1.5873015873015872E-2</v>
      </c>
      <c r="S67" s="2">
        <f t="shared" si="31"/>
        <v>-4.0983606557377046E-2</v>
      </c>
      <c r="T67" s="2">
        <f t="shared" si="31"/>
        <v>8.9285714285714288E-2</v>
      </c>
      <c r="U67" s="2">
        <f t="shared" si="31"/>
        <v>-5.4298642533936653E-2</v>
      </c>
      <c r="V67" s="2">
        <f t="shared" si="31"/>
        <v>-0.13333333333333333</v>
      </c>
      <c r="W67" s="2">
        <f t="shared" si="31"/>
        <v>-8.3333333333333329E-2</v>
      </c>
      <c r="X67" s="2">
        <f t="shared" si="31"/>
        <v>2.2222222222222223E-2</v>
      </c>
      <c r="Y67" s="2">
        <f t="shared" si="31"/>
        <v>0</v>
      </c>
      <c r="Z67" s="2">
        <f t="shared" si="31"/>
        <v>-3.0303030303030304E-2</v>
      </c>
      <c r="AA67" s="2">
        <f t="shared" si="31"/>
        <v>3.2258064516129031E-2</v>
      </c>
      <c r="AB67" s="2">
        <f t="shared" si="31"/>
        <v>-0.16363636363636364</v>
      </c>
      <c r="AC67" s="2">
        <f t="shared" si="31"/>
        <v>0.14814814814814814</v>
      </c>
      <c r="AD67" s="2">
        <f t="shared" si="31"/>
        <v>0.2808988764044944</v>
      </c>
      <c r="AE67" s="2">
        <f t="shared" si="31"/>
        <v>0.11538461538461539</v>
      </c>
      <c r="AF67" s="2">
        <f t="shared" si="31"/>
        <v>-4.2553191489361701E-2</v>
      </c>
      <c r="AG67" s="2">
        <f t="shared" si="31"/>
        <v>-2.5000000000000001E-2</v>
      </c>
      <c r="AH67" s="2">
        <f t="shared" si="31"/>
        <v>0.14285714285714285</v>
      </c>
      <c r="AI67" s="2">
        <f t="shared" si="31"/>
        <v>0</v>
      </c>
      <c r="AK67" s="3">
        <f t="shared" si="26"/>
        <v>-0.20611820611820611</v>
      </c>
      <c r="AL67" s="3">
        <f t="shared" si="27"/>
        <v>6.7375886524822695E-2</v>
      </c>
    </row>
    <row r="68" spans="2:38" x14ac:dyDescent="0.5">
      <c r="B68" t="s">
        <v>54</v>
      </c>
      <c r="C68" t="s">
        <v>52</v>
      </c>
      <c r="D68" s="2" t="e">
        <f t="shared" ref="D68:AI68" si="32">(D53-D38)/D38</f>
        <v>#DIV/0!</v>
      </c>
      <c r="E68" s="2" t="e">
        <f t="shared" si="32"/>
        <v>#DIV/0!</v>
      </c>
      <c r="F68" s="2" t="e">
        <f t="shared" si="32"/>
        <v>#DIV/0!</v>
      </c>
      <c r="G68" s="2" t="e">
        <f t="shared" si="32"/>
        <v>#DIV/0!</v>
      </c>
      <c r="H68" s="2">
        <f t="shared" si="32"/>
        <v>-1</v>
      </c>
      <c r="I68" s="2">
        <f t="shared" si="32"/>
        <v>-0.17315175097276264</v>
      </c>
      <c r="J68" s="2">
        <f t="shared" si="32"/>
        <v>4.7826086956521741E-2</v>
      </c>
      <c r="K68" s="2">
        <f t="shared" si="32"/>
        <v>-0.14444444444444443</v>
      </c>
      <c r="L68" s="2">
        <f t="shared" si="32"/>
        <v>0.12956810631229235</v>
      </c>
      <c r="M68" s="2">
        <f t="shared" si="32"/>
        <v>6.7901234567901231E-2</v>
      </c>
      <c r="N68" s="2">
        <f t="shared" si="32"/>
        <v>0.33986928104575165</v>
      </c>
      <c r="O68" s="2">
        <f t="shared" si="32"/>
        <v>2.2727272727272728E-2</v>
      </c>
      <c r="P68" s="2">
        <f t="shared" si="32"/>
        <v>1.6759776536312849E-2</v>
      </c>
      <c r="Q68" s="2">
        <f t="shared" si="32"/>
        <v>2.9940119760479042E-2</v>
      </c>
      <c r="R68" s="2">
        <f t="shared" si="32"/>
        <v>6.6225165562913912E-2</v>
      </c>
      <c r="S68" s="2">
        <f t="shared" si="32"/>
        <v>5.6737588652482268E-2</v>
      </c>
      <c r="T68" s="2">
        <f t="shared" si="32"/>
        <v>6.7567567567567571E-2</v>
      </c>
      <c r="U68" s="2">
        <f t="shared" si="32"/>
        <v>-1.968503937007874E-2</v>
      </c>
      <c r="V68" s="2">
        <f t="shared" si="32"/>
        <v>1.0869565217391304E-2</v>
      </c>
      <c r="W68" s="2">
        <f t="shared" si="32"/>
        <v>3.3333333333333333E-2</v>
      </c>
      <c r="X68" s="2">
        <f t="shared" si="32"/>
        <v>0.13559322033898305</v>
      </c>
      <c r="Y68" s="2">
        <f t="shared" si="32"/>
        <v>2.9702970297029702E-2</v>
      </c>
      <c r="Z68" s="2">
        <f t="shared" si="32"/>
        <v>-6.9767441860465115E-2</v>
      </c>
      <c r="AA68" s="2">
        <f t="shared" si="32"/>
        <v>0.19047619047619047</v>
      </c>
      <c r="AB68" s="2">
        <f t="shared" si="32"/>
        <v>-0.24615384615384617</v>
      </c>
      <c r="AC68" s="2">
        <f t="shared" si="32"/>
        <v>0.10714285714285714</v>
      </c>
      <c r="AD68" s="2">
        <f t="shared" si="32"/>
        <v>0.20202020202020202</v>
      </c>
      <c r="AE68" s="2">
        <f t="shared" si="32"/>
        <v>0.2807017543859649</v>
      </c>
      <c r="AF68" s="2">
        <f t="shared" si="32"/>
        <v>8.8888888888888892E-2</v>
      </c>
      <c r="AG68" s="2">
        <f t="shared" si="32"/>
        <v>-3.8461538461538464E-2</v>
      </c>
      <c r="AH68" s="2">
        <f t="shared" si="32"/>
        <v>8.3333333333333329E-2</v>
      </c>
      <c r="AI68" s="2">
        <f t="shared" si="32"/>
        <v>0.12195121951219512</v>
      </c>
      <c r="AK68" s="3">
        <f t="shared" si="26"/>
        <v>-0.13153846153846155</v>
      </c>
      <c r="AL68" s="3">
        <f t="shared" si="27"/>
        <v>9.657320872274143E-2</v>
      </c>
    </row>
    <row r="69" spans="2:38" x14ac:dyDescent="0.5">
      <c r="B69" t="s">
        <v>54</v>
      </c>
      <c r="C69" t="s">
        <v>53</v>
      </c>
      <c r="D69" s="2">
        <f t="shared" ref="D69:AI69" si="33">(D54-D39)/D39</f>
        <v>0.39583333333333331</v>
      </c>
      <c r="E69" s="2" t="e">
        <f t="shared" si="33"/>
        <v>#DIV/0!</v>
      </c>
      <c r="F69" s="2">
        <f t="shared" si="33"/>
        <v>0.10119047619047619</v>
      </c>
      <c r="G69" s="2" t="e">
        <f t="shared" si="33"/>
        <v>#DIV/0!</v>
      </c>
      <c r="H69" s="2">
        <f t="shared" si="33"/>
        <v>8.3969465648854963E-2</v>
      </c>
      <c r="I69" s="2">
        <f t="shared" si="33"/>
        <v>-7.6320939334637961E-2</v>
      </c>
      <c r="J69" s="2">
        <f t="shared" si="33"/>
        <v>-1.2987012987012988E-2</v>
      </c>
      <c r="K69" s="2">
        <f t="shared" si="33"/>
        <v>1.5957446808510637E-2</v>
      </c>
      <c r="L69" s="2">
        <f t="shared" si="33"/>
        <v>0.15064102564102563</v>
      </c>
      <c r="M69" s="2">
        <f t="shared" si="33"/>
        <v>0.12662337662337661</v>
      </c>
      <c r="N69" s="2">
        <f t="shared" si="33"/>
        <v>0.16091954022988506</v>
      </c>
      <c r="O69" s="2">
        <f t="shared" si="33"/>
        <v>-5.2083333333333336E-2</v>
      </c>
      <c r="P69" s="2">
        <f t="shared" si="33"/>
        <v>6.8181818181818177E-2</v>
      </c>
      <c r="Q69" s="2">
        <f t="shared" si="33"/>
        <v>4.6783625730994149E-2</v>
      </c>
      <c r="R69" s="2">
        <f t="shared" si="33"/>
        <v>0.20529801324503311</v>
      </c>
      <c r="S69" s="2">
        <f t="shared" si="33"/>
        <v>7.2368421052631582E-2</v>
      </c>
      <c r="T69" s="2">
        <f t="shared" si="33"/>
        <v>7.716049382716049E-2</v>
      </c>
      <c r="U69" s="2">
        <f t="shared" si="33"/>
        <v>7.462686567164179E-3</v>
      </c>
      <c r="V69" s="2">
        <f t="shared" si="33"/>
        <v>0</v>
      </c>
      <c r="W69" s="2">
        <f t="shared" si="33"/>
        <v>7.9545454545454544E-2</v>
      </c>
      <c r="X69" s="2">
        <f t="shared" si="33"/>
        <v>3.0303030303030304E-2</v>
      </c>
      <c r="Y69" s="2">
        <f t="shared" si="33"/>
        <v>0.10743801652892562</v>
      </c>
      <c r="Z69" s="2">
        <f t="shared" si="33"/>
        <v>0</v>
      </c>
      <c r="AA69" s="2">
        <f t="shared" si="33"/>
        <v>2.0408163265306121E-2</v>
      </c>
      <c r="AB69" s="2">
        <f t="shared" si="33"/>
        <v>1.9230769230769232E-2</v>
      </c>
      <c r="AC69" s="2">
        <f t="shared" si="33"/>
        <v>0.20689655172413793</v>
      </c>
      <c r="AD69" s="2">
        <f t="shared" si="33"/>
        <v>0.15238095238095239</v>
      </c>
      <c r="AE69" s="2">
        <f t="shared" si="33"/>
        <v>0.17592592592592593</v>
      </c>
      <c r="AF69" s="2">
        <f t="shared" si="33"/>
        <v>4.3478260869565216E-2</v>
      </c>
      <c r="AG69" s="2">
        <f t="shared" si="33"/>
        <v>6.3829787234042548E-2</v>
      </c>
      <c r="AH69" s="2">
        <f t="shared" si="33"/>
        <v>2.5974025974025976E-2</v>
      </c>
      <c r="AI69" s="2">
        <f t="shared" si="33"/>
        <v>0.10869565217391304</v>
      </c>
      <c r="AK69" s="3">
        <f t="shared" si="26"/>
        <v>5.6875631951466124E-2</v>
      </c>
      <c r="AL69" s="3">
        <f t="shared" si="27"/>
        <v>9.2449922958397532E-2</v>
      </c>
    </row>
    <row r="70" spans="2:38" x14ac:dyDescent="0.5">
      <c r="B70" t="s">
        <v>55</v>
      </c>
      <c r="C70" t="s">
        <v>50</v>
      </c>
      <c r="D70" s="2">
        <f t="shared" ref="D70:AI70" si="34">(D55-D40)/D40</f>
        <v>-1</v>
      </c>
      <c r="E70" s="2" t="e">
        <f t="shared" si="34"/>
        <v>#DIV/0!</v>
      </c>
      <c r="F70" s="2">
        <f t="shared" si="34"/>
        <v>2.2824536376604851E-2</v>
      </c>
      <c r="G70" s="2">
        <f t="shared" si="34"/>
        <v>-1</v>
      </c>
      <c r="H70" s="2">
        <f t="shared" si="34"/>
        <v>6.5767284991568295E-2</v>
      </c>
      <c r="I70" s="2">
        <f t="shared" si="34"/>
        <v>-3.041144901610018E-2</v>
      </c>
      <c r="J70" s="2">
        <f t="shared" si="34"/>
        <v>3.6290322580645164E-2</v>
      </c>
      <c r="K70" s="2">
        <f t="shared" si="34"/>
        <v>-5.4455445544554455E-2</v>
      </c>
      <c r="L70" s="2">
        <f t="shared" si="34"/>
        <v>1.1080332409972299E-2</v>
      </c>
      <c r="M70" s="2">
        <f t="shared" si="34"/>
        <v>-2.6239067055393587E-2</v>
      </c>
      <c r="N70" s="2">
        <f t="shared" si="34"/>
        <v>0.17647058823529413</v>
      </c>
      <c r="O70" s="2">
        <f t="shared" si="34"/>
        <v>-0.03</v>
      </c>
      <c r="P70" s="2">
        <f t="shared" si="34"/>
        <v>0.15228426395939088</v>
      </c>
      <c r="Q70" s="2">
        <f t="shared" si="34"/>
        <v>6.7796610169491525E-2</v>
      </c>
      <c r="R70" s="2">
        <f t="shared" si="34"/>
        <v>0.11578947368421053</v>
      </c>
      <c r="S70" s="2">
        <f t="shared" si="34"/>
        <v>-7.407407407407407E-2</v>
      </c>
      <c r="T70" s="2">
        <f t="shared" si="34"/>
        <v>-6.9518716577540107E-2</v>
      </c>
      <c r="U70" s="2">
        <f t="shared" si="34"/>
        <v>-6.6445182724252493E-3</v>
      </c>
      <c r="V70" s="2">
        <f t="shared" si="34"/>
        <v>0.10309278350515463</v>
      </c>
      <c r="W70" s="2">
        <f t="shared" si="34"/>
        <v>0.13333333333333333</v>
      </c>
      <c r="X70" s="2">
        <f t="shared" si="34"/>
        <v>-2.9411764705882353E-2</v>
      </c>
      <c r="Y70" s="2">
        <f t="shared" si="34"/>
        <v>-0.1044776119402985</v>
      </c>
      <c r="Z70" s="2">
        <f t="shared" si="34"/>
        <v>-0.1111111111111111</v>
      </c>
      <c r="AA70" s="2">
        <f t="shared" si="34"/>
        <v>4.878048780487805E-2</v>
      </c>
      <c r="AB70" s="2">
        <f t="shared" si="34"/>
        <v>-5.3571428571428568E-2</v>
      </c>
      <c r="AC70" s="2">
        <f t="shared" si="34"/>
        <v>6.4516129032258063E-2</v>
      </c>
      <c r="AD70" s="2">
        <f t="shared" si="34"/>
        <v>0.16071428571428573</v>
      </c>
      <c r="AE70" s="2">
        <f t="shared" si="34"/>
        <v>0.15833333333333333</v>
      </c>
      <c r="AF70" s="2">
        <f t="shared" si="34"/>
        <v>2.0408163265306121E-2</v>
      </c>
      <c r="AG70" s="2">
        <f t="shared" si="34"/>
        <v>0.23076923076923078</v>
      </c>
      <c r="AH70" s="2">
        <f t="shared" si="34"/>
        <v>0</v>
      </c>
      <c r="AI70" s="2">
        <f t="shared" si="34"/>
        <v>-3.5398230088495575E-2</v>
      </c>
      <c r="AK70" s="3">
        <f t="shared" si="26"/>
        <v>1.6491067338524967E-2</v>
      </c>
      <c r="AL70" s="3">
        <f t="shared" si="27"/>
        <v>5.9914407988587728E-2</v>
      </c>
    </row>
    <row r="71" spans="2:38" x14ac:dyDescent="0.5">
      <c r="B71" t="s">
        <v>55</v>
      </c>
      <c r="C71" t="s">
        <v>51</v>
      </c>
      <c r="D71" s="2" t="e">
        <f t="shared" ref="D71:AI71" si="35">(D56-D41)/D41</f>
        <v>#DIV/0!</v>
      </c>
      <c r="E71" s="2" t="e">
        <f t="shared" si="35"/>
        <v>#DIV/0!</v>
      </c>
      <c r="F71" s="2" t="e">
        <f t="shared" si="35"/>
        <v>#DIV/0!</v>
      </c>
      <c r="G71" s="2">
        <f t="shared" si="35"/>
        <v>-1</v>
      </c>
      <c r="H71" s="2">
        <f t="shared" si="35"/>
        <v>1.8957345971563982E-2</v>
      </c>
      <c r="I71" s="2">
        <f t="shared" si="35"/>
        <v>0.19030520646319568</v>
      </c>
      <c r="J71" s="2">
        <f t="shared" si="35"/>
        <v>2.364864864864865E-2</v>
      </c>
      <c r="K71" s="2">
        <f t="shared" si="35"/>
        <v>-6.0869565217391307E-2</v>
      </c>
      <c r="L71" s="2">
        <f t="shared" si="35"/>
        <v>-6.1728395061728392E-2</v>
      </c>
      <c r="M71" s="2">
        <f t="shared" si="35"/>
        <v>-6.688963210702341E-3</v>
      </c>
      <c r="N71" s="2">
        <f t="shared" si="35"/>
        <v>0.125</v>
      </c>
      <c r="O71" s="2">
        <f t="shared" si="35"/>
        <v>-9.2307692307692313E-2</v>
      </c>
      <c r="P71" s="2">
        <f t="shared" si="35"/>
        <v>7.7272727272727271E-2</v>
      </c>
      <c r="Q71" s="2">
        <f t="shared" si="35"/>
        <v>-2.358490566037736E-2</v>
      </c>
      <c r="R71" s="2">
        <f t="shared" si="35"/>
        <v>0.30656934306569344</v>
      </c>
      <c r="S71" s="2">
        <f t="shared" si="35"/>
        <v>6.1643835616438353E-2</v>
      </c>
      <c r="T71" s="2">
        <f t="shared" si="35"/>
        <v>4.9523809523809526E-2</v>
      </c>
      <c r="U71" s="2">
        <f t="shared" si="35"/>
        <v>3.3670033670033669E-2</v>
      </c>
      <c r="V71" s="2">
        <f t="shared" si="35"/>
        <v>3.9215686274509803E-2</v>
      </c>
      <c r="W71" s="2">
        <f t="shared" si="35"/>
        <v>5.2631578947368418E-2</v>
      </c>
      <c r="X71" s="2">
        <f t="shared" si="35"/>
        <v>-3.6585365853658534E-2</v>
      </c>
      <c r="Y71" s="2">
        <f t="shared" si="35"/>
        <v>-6.25E-2</v>
      </c>
      <c r="Z71" s="2">
        <f t="shared" si="35"/>
        <v>-4.1666666666666664E-2</v>
      </c>
      <c r="AA71" s="2">
        <f t="shared" si="35"/>
        <v>-0.15384615384615385</v>
      </c>
      <c r="AB71" s="2">
        <f t="shared" si="35"/>
        <v>-0.18055555555555555</v>
      </c>
      <c r="AC71" s="2">
        <f t="shared" si="35"/>
        <v>0.24242424242424243</v>
      </c>
      <c r="AD71" s="2">
        <f t="shared" si="35"/>
        <v>1.1494252873563218E-2</v>
      </c>
      <c r="AE71" s="2">
        <f t="shared" si="35"/>
        <v>0.15032679738562091</v>
      </c>
      <c r="AF71" s="2">
        <f t="shared" si="35"/>
        <v>-5.2631578947368418E-2</v>
      </c>
      <c r="AG71" s="2">
        <f t="shared" si="35"/>
        <v>-0.24691358024691357</v>
      </c>
      <c r="AH71" s="2">
        <f t="shared" si="35"/>
        <v>-0.16071428571428573</v>
      </c>
      <c r="AI71" s="2">
        <f t="shared" si="35"/>
        <v>-5.1428571428571428E-2</v>
      </c>
      <c r="AK71" s="3">
        <f t="shared" si="26"/>
        <v>4.5676998368678633E-2</v>
      </c>
      <c r="AL71" s="3">
        <f t="shared" si="27"/>
        <v>-4.1797283176593522E-2</v>
      </c>
    </row>
    <row r="72" spans="2:38" x14ac:dyDescent="0.5">
      <c r="B72" t="s">
        <v>55</v>
      </c>
      <c r="C72" t="s">
        <v>52</v>
      </c>
      <c r="D72" s="2" t="e">
        <f t="shared" ref="D72:AI72" si="36">(D57-D42)/D42</f>
        <v>#DIV/0!</v>
      </c>
      <c r="E72" s="2" t="e">
        <f t="shared" si="36"/>
        <v>#DIV/0!</v>
      </c>
      <c r="F72" s="2">
        <f t="shared" si="36"/>
        <v>-0.29629629629629628</v>
      </c>
      <c r="G72" s="2" t="e">
        <f t="shared" si="36"/>
        <v>#DIV/0!</v>
      </c>
      <c r="H72" s="2">
        <f t="shared" si="36"/>
        <v>-5.8470764617691157E-2</v>
      </c>
      <c r="I72" s="2">
        <f t="shared" si="36"/>
        <v>-5.181347150259067E-2</v>
      </c>
      <c r="J72" s="2">
        <f t="shared" si="36"/>
        <v>-4.5627376425855515E-2</v>
      </c>
      <c r="K72" s="2">
        <f t="shared" si="36"/>
        <v>-9.7674418604651161E-2</v>
      </c>
      <c r="L72" s="2">
        <f t="shared" si="36"/>
        <v>2.8409090909090908E-2</v>
      </c>
      <c r="M72" s="2">
        <f t="shared" si="36"/>
        <v>9.9502487562189053E-3</v>
      </c>
      <c r="N72" s="2">
        <f t="shared" si="36"/>
        <v>0.24175824175824176</v>
      </c>
      <c r="O72" s="2">
        <f t="shared" si="36"/>
        <v>-3.0927835051546393E-2</v>
      </c>
      <c r="P72" s="2">
        <f t="shared" si="36"/>
        <v>0.1</v>
      </c>
      <c r="Q72" s="2">
        <f t="shared" si="36"/>
        <v>6.2146892655367235E-2</v>
      </c>
      <c r="R72" s="2">
        <f t="shared" si="36"/>
        <v>0.31052631578947371</v>
      </c>
      <c r="S72" s="2">
        <f t="shared" si="36"/>
        <v>-0.125</v>
      </c>
      <c r="T72" s="2">
        <f t="shared" si="36"/>
        <v>-4.4854881266490766E-2</v>
      </c>
      <c r="U72" s="2">
        <f t="shared" si="36"/>
        <v>4.3478260869565216E-2</v>
      </c>
      <c r="V72" s="2">
        <f t="shared" si="36"/>
        <v>0.16842105263157894</v>
      </c>
      <c r="W72" s="2">
        <f t="shared" si="36"/>
        <v>0.14285714285714285</v>
      </c>
      <c r="X72" s="2">
        <f t="shared" si="36"/>
        <v>5.7142857142857141E-2</v>
      </c>
      <c r="Y72" s="2">
        <f t="shared" si="36"/>
        <v>-0.15189873417721519</v>
      </c>
      <c r="Z72" s="2">
        <f t="shared" si="36"/>
        <v>-0.19565217391304349</v>
      </c>
      <c r="AA72" s="2">
        <f t="shared" si="36"/>
        <v>-0.19298245614035087</v>
      </c>
      <c r="AB72" s="2">
        <f t="shared" si="36"/>
        <v>-0.1</v>
      </c>
      <c r="AC72" s="2">
        <f t="shared" si="36"/>
        <v>0</v>
      </c>
      <c r="AD72" s="2">
        <f t="shared" si="36"/>
        <v>0.18965517241379309</v>
      </c>
      <c r="AE72" s="2">
        <f t="shared" si="36"/>
        <v>0.17054263565891473</v>
      </c>
      <c r="AF72" s="2">
        <f t="shared" si="36"/>
        <v>6.3829787234042548E-2</v>
      </c>
      <c r="AG72" s="2">
        <f t="shared" si="36"/>
        <v>5.8823529411764705E-2</v>
      </c>
      <c r="AH72" s="2">
        <f t="shared" si="36"/>
        <v>1.2345679012345678E-2</v>
      </c>
      <c r="AI72" s="2">
        <f t="shared" si="36"/>
        <v>-0.1111111111111111</v>
      </c>
      <c r="AK72" s="3">
        <f t="shared" si="26"/>
        <v>5.1936810214239341E-3</v>
      </c>
      <c r="AL72" s="3">
        <f t="shared" si="27"/>
        <v>1.6282225237449117E-2</v>
      </c>
    </row>
    <row r="73" spans="2:38" x14ac:dyDescent="0.5">
      <c r="B73" t="s">
        <v>55</v>
      </c>
      <c r="C73" t="s">
        <v>53</v>
      </c>
      <c r="D73" s="2">
        <f t="shared" ref="D73:AI73" si="37">(D58-D43)/D43</f>
        <v>0.39583333333333331</v>
      </c>
      <c r="E73" s="2" t="e">
        <f t="shared" si="37"/>
        <v>#DIV/0!</v>
      </c>
      <c r="F73" s="2">
        <f t="shared" si="37"/>
        <v>3.0927835051546393E-2</v>
      </c>
      <c r="G73" s="2">
        <f t="shared" si="37"/>
        <v>-6.6326530612244902E-2</v>
      </c>
      <c r="H73" s="2">
        <f t="shared" si="37"/>
        <v>4.4483985765124558E-2</v>
      </c>
      <c r="I73" s="2">
        <f t="shared" si="37"/>
        <v>-5.7251908396946565E-3</v>
      </c>
      <c r="J73" s="2">
        <f t="shared" si="37"/>
        <v>-2.0491803278688523E-2</v>
      </c>
      <c r="K73" s="2">
        <f t="shared" si="37"/>
        <v>-2.5252525252525252E-2</v>
      </c>
      <c r="L73" s="2">
        <f t="shared" si="37"/>
        <v>4.4117647058823532E-2</v>
      </c>
      <c r="M73" s="2">
        <f t="shared" si="37"/>
        <v>5.4054054054054057E-2</v>
      </c>
      <c r="N73" s="2">
        <f t="shared" si="37"/>
        <v>0.18857142857142858</v>
      </c>
      <c r="O73" s="2">
        <f t="shared" si="37"/>
        <v>-3.0927835051546393E-2</v>
      </c>
      <c r="P73" s="2">
        <f t="shared" si="37"/>
        <v>6.1797752808988762E-2</v>
      </c>
      <c r="Q73" s="2">
        <f t="shared" si="37"/>
        <v>4.0229885057471264E-2</v>
      </c>
      <c r="R73" s="2">
        <f t="shared" si="37"/>
        <v>0.19277108433734941</v>
      </c>
      <c r="S73" s="2">
        <f t="shared" si="37"/>
        <v>8.4967320261437912E-2</v>
      </c>
      <c r="T73" s="2">
        <f t="shared" si="37"/>
        <v>-2.5069637883008356E-2</v>
      </c>
      <c r="U73" s="2">
        <f t="shared" si="37"/>
        <v>-3.5335689045936395E-3</v>
      </c>
      <c r="V73" s="2">
        <f t="shared" si="37"/>
        <v>4.3956043956043959E-2</v>
      </c>
      <c r="W73" s="2">
        <f t="shared" si="37"/>
        <v>7.9545454545454544E-2</v>
      </c>
      <c r="X73" s="2">
        <f t="shared" si="37"/>
        <v>0</v>
      </c>
      <c r="Y73" s="2">
        <f t="shared" si="37"/>
        <v>5.9829059829059832E-2</v>
      </c>
      <c r="Z73" s="2">
        <f t="shared" si="37"/>
        <v>-2.3255813953488372E-2</v>
      </c>
      <c r="AA73" s="2">
        <f t="shared" si="37"/>
        <v>4.4444444444444446E-2</v>
      </c>
      <c r="AB73" s="2">
        <f t="shared" si="37"/>
        <v>-1.8518518518518517E-2</v>
      </c>
      <c r="AC73" s="2">
        <f t="shared" si="37"/>
        <v>6.4516129032258063E-2</v>
      </c>
      <c r="AD73" s="2">
        <f t="shared" si="37"/>
        <v>0.17543859649122806</v>
      </c>
      <c r="AE73" s="2">
        <f t="shared" si="37"/>
        <v>0.14529914529914531</v>
      </c>
      <c r="AF73" s="2">
        <f t="shared" si="37"/>
        <v>2.1276595744680851E-2</v>
      </c>
      <c r="AG73" s="2">
        <f t="shared" si="37"/>
        <v>8.6956521739130432E-2</v>
      </c>
      <c r="AH73" s="2">
        <f t="shared" si="37"/>
        <v>2.564102564102564E-2</v>
      </c>
      <c r="AI73" s="2">
        <f t="shared" si="37"/>
        <v>0</v>
      </c>
      <c r="AK73" s="3">
        <f t="shared" si="26"/>
        <v>3.5206173137207621E-2</v>
      </c>
      <c r="AL73" s="3">
        <f t="shared" si="27"/>
        <v>6.8350668647845461E-2</v>
      </c>
    </row>
  </sheetData>
  <conditionalFormatting sqref="D62:AI73 AK62:AL73">
    <cfRule type="cellIs" dxfId="1" priority="1" operator="lessThan">
      <formula>0</formula>
    </cfRule>
    <cfRule type="cellIs" dxfId="0" priority="2" operator="greaterThan">
      <formula>0</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1F995-A4E0-4E91-B575-D95186A48DD0}">
  <sheetPr>
    <tabColor theme="4"/>
  </sheetPr>
  <dimension ref="A1:M769"/>
  <sheetViews>
    <sheetView workbookViewId="0">
      <selection activeCell="S1" sqref="S1"/>
    </sheetView>
    <sheetView zoomScale="70" zoomScaleNormal="70" workbookViewId="1">
      <selection activeCell="T21" sqref="T20:T21"/>
    </sheetView>
  </sheetViews>
  <sheetFormatPr defaultRowHeight="14.35" x14ac:dyDescent="0.5"/>
  <cols>
    <col min="1" max="13" width="14.87890625" customWidth="1"/>
  </cols>
  <sheetData>
    <row r="1" spans="1:13" x14ac:dyDescent="0.5">
      <c r="A1" t="s">
        <v>63</v>
      </c>
      <c r="B1" t="s">
        <v>64</v>
      </c>
      <c r="C1" t="s">
        <v>13</v>
      </c>
      <c r="D1" t="s">
        <v>14</v>
      </c>
      <c r="E1" t="s">
        <v>65</v>
      </c>
      <c r="F1" t="s">
        <v>66</v>
      </c>
      <c r="G1" t="s">
        <v>67</v>
      </c>
      <c r="H1" t="s">
        <v>68</v>
      </c>
      <c r="I1" t="s">
        <v>69</v>
      </c>
      <c r="J1" t="s">
        <v>70</v>
      </c>
      <c r="K1" t="s">
        <v>71</v>
      </c>
      <c r="L1" t="s">
        <v>72</v>
      </c>
      <c r="M1" t="s">
        <v>73</v>
      </c>
    </row>
    <row r="2" spans="1:13" x14ac:dyDescent="0.5">
      <c r="A2" t="s">
        <v>74</v>
      </c>
      <c r="B2" t="s">
        <v>15</v>
      </c>
      <c r="C2" t="s">
        <v>56</v>
      </c>
      <c r="D2" t="s">
        <v>50</v>
      </c>
      <c r="E2" t="s">
        <v>75</v>
      </c>
      <c r="F2" t="s">
        <v>76</v>
      </c>
      <c r="G2">
        <v>0</v>
      </c>
      <c r="H2">
        <v>0</v>
      </c>
      <c r="I2" t="s">
        <v>77</v>
      </c>
      <c r="J2" t="s">
        <v>77</v>
      </c>
      <c r="K2">
        <v>0</v>
      </c>
      <c r="L2">
        <v>0</v>
      </c>
      <c r="M2">
        <v>0</v>
      </c>
    </row>
    <row r="3" spans="1:13" x14ac:dyDescent="0.5">
      <c r="A3" t="s">
        <v>74</v>
      </c>
      <c r="B3" t="s">
        <v>15</v>
      </c>
      <c r="C3" t="s">
        <v>56</v>
      </c>
      <c r="D3" t="s">
        <v>51</v>
      </c>
      <c r="E3" t="s">
        <v>75</v>
      </c>
      <c r="F3" t="s">
        <v>76</v>
      </c>
      <c r="G3">
        <v>0</v>
      </c>
      <c r="H3">
        <v>0</v>
      </c>
      <c r="I3" t="s">
        <v>77</v>
      </c>
      <c r="J3" t="s">
        <v>77</v>
      </c>
      <c r="K3">
        <v>0</v>
      </c>
      <c r="L3">
        <v>0</v>
      </c>
      <c r="M3">
        <v>0</v>
      </c>
    </row>
    <row r="4" spans="1:13" x14ac:dyDescent="0.5">
      <c r="A4" t="s">
        <v>74</v>
      </c>
      <c r="B4" t="s">
        <v>15</v>
      </c>
      <c r="C4" t="s">
        <v>56</v>
      </c>
      <c r="D4" t="s">
        <v>52</v>
      </c>
      <c r="E4" t="s">
        <v>75</v>
      </c>
      <c r="F4" t="s">
        <v>76</v>
      </c>
      <c r="G4">
        <v>0</v>
      </c>
      <c r="H4">
        <v>0</v>
      </c>
      <c r="I4" t="s">
        <v>77</v>
      </c>
      <c r="J4" t="s">
        <v>77</v>
      </c>
      <c r="K4">
        <v>0</v>
      </c>
      <c r="L4">
        <v>0</v>
      </c>
      <c r="M4">
        <v>0</v>
      </c>
    </row>
    <row r="5" spans="1:13" x14ac:dyDescent="0.5">
      <c r="A5" t="s">
        <v>74</v>
      </c>
      <c r="B5" t="s">
        <v>15</v>
      </c>
      <c r="C5" t="s">
        <v>56</v>
      </c>
      <c r="D5" t="s">
        <v>53</v>
      </c>
      <c r="E5" t="s">
        <v>75</v>
      </c>
      <c r="F5" t="s">
        <v>76</v>
      </c>
      <c r="G5">
        <v>0</v>
      </c>
      <c r="H5">
        <v>0</v>
      </c>
      <c r="I5" t="s">
        <v>77</v>
      </c>
      <c r="J5" t="s">
        <v>77</v>
      </c>
      <c r="K5">
        <v>0</v>
      </c>
      <c r="L5">
        <v>0</v>
      </c>
      <c r="M5">
        <v>0</v>
      </c>
    </row>
    <row r="6" spans="1:13" x14ac:dyDescent="0.5">
      <c r="A6" t="s">
        <v>74</v>
      </c>
      <c r="B6" t="s">
        <v>15</v>
      </c>
      <c r="C6" t="s">
        <v>57</v>
      </c>
      <c r="D6" t="s">
        <v>50</v>
      </c>
      <c r="E6" t="s">
        <v>75</v>
      </c>
      <c r="F6" t="s">
        <v>76</v>
      </c>
      <c r="G6">
        <v>0</v>
      </c>
      <c r="H6">
        <v>0</v>
      </c>
      <c r="I6" t="s">
        <v>77</v>
      </c>
      <c r="J6" t="s">
        <v>77</v>
      </c>
      <c r="K6">
        <v>0</v>
      </c>
      <c r="L6">
        <v>0</v>
      </c>
      <c r="M6">
        <v>0</v>
      </c>
    </row>
    <row r="7" spans="1:13" x14ac:dyDescent="0.5">
      <c r="A7" t="s">
        <v>74</v>
      </c>
      <c r="B7" t="s">
        <v>15</v>
      </c>
      <c r="C7" t="s">
        <v>57</v>
      </c>
      <c r="D7" t="s">
        <v>51</v>
      </c>
      <c r="E7" t="s">
        <v>75</v>
      </c>
      <c r="F7" t="s">
        <v>76</v>
      </c>
      <c r="G7">
        <v>0</v>
      </c>
      <c r="H7">
        <v>0</v>
      </c>
      <c r="I7" t="s">
        <v>77</v>
      </c>
      <c r="J7" t="s">
        <v>77</v>
      </c>
      <c r="K7">
        <v>0</v>
      </c>
      <c r="L7">
        <v>0</v>
      </c>
      <c r="M7">
        <v>0</v>
      </c>
    </row>
    <row r="8" spans="1:13" x14ac:dyDescent="0.5">
      <c r="A8" t="s">
        <v>74</v>
      </c>
      <c r="B8" t="s">
        <v>15</v>
      </c>
      <c r="C8" t="s">
        <v>57</v>
      </c>
      <c r="D8" t="s">
        <v>52</v>
      </c>
      <c r="E8" t="s">
        <v>75</v>
      </c>
      <c r="F8" t="s">
        <v>76</v>
      </c>
      <c r="G8">
        <v>0</v>
      </c>
      <c r="H8">
        <v>0</v>
      </c>
      <c r="I8" t="s">
        <v>77</v>
      </c>
      <c r="J8" t="s">
        <v>77</v>
      </c>
      <c r="K8">
        <v>0</v>
      </c>
      <c r="L8">
        <v>0</v>
      </c>
      <c r="M8">
        <v>0</v>
      </c>
    </row>
    <row r="9" spans="1:13" x14ac:dyDescent="0.5">
      <c r="A9" t="s">
        <v>74</v>
      </c>
      <c r="B9" t="s">
        <v>15</v>
      </c>
      <c r="C9" t="s">
        <v>57</v>
      </c>
      <c r="D9" t="s">
        <v>53</v>
      </c>
      <c r="E9" t="s">
        <v>75</v>
      </c>
      <c r="F9" t="s">
        <v>76</v>
      </c>
      <c r="G9">
        <v>5245.47</v>
      </c>
      <c r="H9">
        <v>1</v>
      </c>
      <c r="I9" t="s">
        <v>78</v>
      </c>
      <c r="J9" t="s">
        <v>78</v>
      </c>
      <c r="K9">
        <v>30.28</v>
      </c>
      <c r="L9">
        <v>30.28</v>
      </c>
      <c r="M9">
        <v>30.28</v>
      </c>
    </row>
    <row r="10" spans="1:13" x14ac:dyDescent="0.5">
      <c r="A10" t="s">
        <v>74</v>
      </c>
      <c r="B10" t="s">
        <v>15</v>
      </c>
      <c r="C10" t="s">
        <v>58</v>
      </c>
      <c r="D10" t="s">
        <v>50</v>
      </c>
      <c r="E10" t="s">
        <v>75</v>
      </c>
      <c r="F10" t="s">
        <v>76</v>
      </c>
      <c r="G10">
        <v>5245.47</v>
      </c>
      <c r="H10">
        <v>1</v>
      </c>
      <c r="I10" t="s">
        <v>79</v>
      </c>
      <c r="J10" t="s">
        <v>79</v>
      </c>
      <c r="K10">
        <v>21.97</v>
      </c>
      <c r="L10">
        <v>21.97</v>
      </c>
      <c r="M10">
        <v>21.97</v>
      </c>
    </row>
    <row r="11" spans="1:13" x14ac:dyDescent="0.5">
      <c r="A11" t="s">
        <v>74</v>
      </c>
      <c r="B11" t="s">
        <v>15</v>
      </c>
      <c r="C11" t="s">
        <v>58</v>
      </c>
      <c r="D11" t="s">
        <v>51</v>
      </c>
      <c r="E11" t="s">
        <v>75</v>
      </c>
      <c r="F11" t="s">
        <v>76</v>
      </c>
      <c r="G11">
        <v>0</v>
      </c>
      <c r="H11">
        <v>0</v>
      </c>
      <c r="I11" t="s">
        <v>77</v>
      </c>
      <c r="J11" t="s">
        <v>77</v>
      </c>
      <c r="K11">
        <v>0</v>
      </c>
      <c r="L11">
        <v>0</v>
      </c>
      <c r="M11">
        <v>0</v>
      </c>
    </row>
    <row r="12" spans="1:13" x14ac:dyDescent="0.5">
      <c r="A12" t="s">
        <v>74</v>
      </c>
      <c r="B12" t="s">
        <v>15</v>
      </c>
      <c r="C12" t="s">
        <v>58</v>
      </c>
      <c r="D12" t="s">
        <v>52</v>
      </c>
      <c r="E12" t="s">
        <v>75</v>
      </c>
      <c r="F12" t="s">
        <v>76</v>
      </c>
      <c r="G12">
        <v>0</v>
      </c>
      <c r="H12">
        <v>0</v>
      </c>
      <c r="I12" t="s">
        <v>77</v>
      </c>
      <c r="J12" t="s">
        <v>77</v>
      </c>
      <c r="K12">
        <v>0</v>
      </c>
      <c r="L12">
        <v>0</v>
      </c>
      <c r="M12">
        <v>0</v>
      </c>
    </row>
    <row r="13" spans="1:13" x14ac:dyDescent="0.5">
      <c r="A13" t="s">
        <v>74</v>
      </c>
      <c r="B13" t="s">
        <v>15</v>
      </c>
      <c r="C13" t="s">
        <v>58</v>
      </c>
      <c r="D13" t="s">
        <v>53</v>
      </c>
      <c r="E13" t="s">
        <v>75</v>
      </c>
      <c r="F13" t="s">
        <v>76</v>
      </c>
      <c r="G13">
        <v>5245.47</v>
      </c>
      <c r="H13">
        <v>1</v>
      </c>
      <c r="I13" t="s">
        <v>78</v>
      </c>
      <c r="J13" t="s">
        <v>78</v>
      </c>
      <c r="K13">
        <v>30.28</v>
      </c>
      <c r="L13">
        <v>30.28</v>
      </c>
      <c r="M13">
        <v>30.28</v>
      </c>
    </row>
    <row r="14" spans="1:13" x14ac:dyDescent="0.5">
      <c r="A14" t="s">
        <v>74</v>
      </c>
      <c r="B14" t="s">
        <v>15</v>
      </c>
      <c r="C14" t="s">
        <v>59</v>
      </c>
      <c r="D14" t="s">
        <v>50</v>
      </c>
      <c r="E14" t="s">
        <v>75</v>
      </c>
      <c r="F14" t="s">
        <v>76</v>
      </c>
      <c r="G14">
        <v>0</v>
      </c>
      <c r="H14">
        <v>0</v>
      </c>
      <c r="I14" t="s">
        <v>77</v>
      </c>
      <c r="J14" t="s">
        <v>77</v>
      </c>
      <c r="K14">
        <v>0</v>
      </c>
      <c r="L14">
        <v>0</v>
      </c>
      <c r="M14">
        <v>0</v>
      </c>
    </row>
    <row r="15" spans="1:13" x14ac:dyDescent="0.5">
      <c r="A15" t="s">
        <v>74</v>
      </c>
      <c r="B15" t="s">
        <v>15</v>
      </c>
      <c r="C15" t="s">
        <v>59</v>
      </c>
      <c r="D15" t="s">
        <v>51</v>
      </c>
      <c r="E15" t="s">
        <v>75</v>
      </c>
      <c r="F15" t="s">
        <v>76</v>
      </c>
      <c r="G15">
        <v>0</v>
      </c>
      <c r="H15">
        <v>0</v>
      </c>
      <c r="I15" t="s">
        <v>77</v>
      </c>
      <c r="J15" t="s">
        <v>77</v>
      </c>
      <c r="K15">
        <v>0</v>
      </c>
      <c r="L15">
        <v>0</v>
      </c>
      <c r="M15">
        <v>0</v>
      </c>
    </row>
    <row r="16" spans="1:13" x14ac:dyDescent="0.5">
      <c r="A16" t="s">
        <v>74</v>
      </c>
      <c r="B16" t="s">
        <v>15</v>
      </c>
      <c r="C16" t="s">
        <v>59</v>
      </c>
      <c r="D16" t="s">
        <v>52</v>
      </c>
      <c r="E16" t="s">
        <v>75</v>
      </c>
      <c r="F16" t="s">
        <v>76</v>
      </c>
      <c r="G16">
        <v>0</v>
      </c>
      <c r="H16">
        <v>0</v>
      </c>
      <c r="I16" t="s">
        <v>77</v>
      </c>
      <c r="J16" t="s">
        <v>77</v>
      </c>
      <c r="K16">
        <v>0</v>
      </c>
      <c r="L16">
        <v>0</v>
      </c>
      <c r="M16">
        <v>0</v>
      </c>
    </row>
    <row r="17" spans="1:13" x14ac:dyDescent="0.5">
      <c r="A17" t="s">
        <v>74</v>
      </c>
      <c r="B17" t="s">
        <v>15</v>
      </c>
      <c r="C17" t="s">
        <v>59</v>
      </c>
      <c r="D17" t="s">
        <v>53</v>
      </c>
      <c r="E17" t="s">
        <v>75</v>
      </c>
      <c r="F17" t="s">
        <v>76</v>
      </c>
      <c r="G17">
        <v>0</v>
      </c>
      <c r="H17">
        <v>0</v>
      </c>
      <c r="I17" t="s">
        <v>77</v>
      </c>
      <c r="J17" t="s">
        <v>77</v>
      </c>
      <c r="K17">
        <v>0</v>
      </c>
      <c r="L17">
        <v>0</v>
      </c>
      <c r="M17">
        <v>0</v>
      </c>
    </row>
    <row r="18" spans="1:13" x14ac:dyDescent="0.5">
      <c r="A18" t="s">
        <v>74</v>
      </c>
      <c r="B18" t="s">
        <v>15</v>
      </c>
      <c r="C18" t="s">
        <v>60</v>
      </c>
      <c r="D18" t="s">
        <v>50</v>
      </c>
      <c r="E18" t="s">
        <v>75</v>
      </c>
      <c r="F18" t="s">
        <v>76</v>
      </c>
      <c r="G18">
        <v>0</v>
      </c>
      <c r="H18">
        <v>0</v>
      </c>
      <c r="I18" t="s">
        <v>77</v>
      </c>
      <c r="J18" t="s">
        <v>77</v>
      </c>
      <c r="K18">
        <v>0</v>
      </c>
      <c r="L18">
        <v>0</v>
      </c>
      <c r="M18">
        <v>0</v>
      </c>
    </row>
    <row r="19" spans="1:13" x14ac:dyDescent="0.5">
      <c r="A19" t="s">
        <v>74</v>
      </c>
      <c r="B19" t="s">
        <v>15</v>
      </c>
      <c r="C19" t="s">
        <v>60</v>
      </c>
      <c r="D19" t="s">
        <v>51</v>
      </c>
      <c r="E19" t="s">
        <v>75</v>
      </c>
      <c r="F19" t="s">
        <v>76</v>
      </c>
      <c r="G19">
        <v>0</v>
      </c>
      <c r="H19">
        <v>0</v>
      </c>
      <c r="I19" t="s">
        <v>77</v>
      </c>
      <c r="J19" t="s">
        <v>77</v>
      </c>
      <c r="K19">
        <v>0</v>
      </c>
      <c r="L19">
        <v>0</v>
      </c>
      <c r="M19">
        <v>0</v>
      </c>
    </row>
    <row r="20" spans="1:13" x14ac:dyDescent="0.5">
      <c r="A20" t="s">
        <v>74</v>
      </c>
      <c r="B20" t="s">
        <v>15</v>
      </c>
      <c r="C20" t="s">
        <v>60</v>
      </c>
      <c r="D20" t="s">
        <v>52</v>
      </c>
      <c r="E20" t="s">
        <v>75</v>
      </c>
      <c r="F20" t="s">
        <v>76</v>
      </c>
      <c r="G20">
        <v>0</v>
      </c>
      <c r="H20">
        <v>0</v>
      </c>
      <c r="I20" t="s">
        <v>77</v>
      </c>
      <c r="J20" t="s">
        <v>77</v>
      </c>
      <c r="K20">
        <v>0</v>
      </c>
      <c r="L20">
        <v>0</v>
      </c>
      <c r="M20">
        <v>0</v>
      </c>
    </row>
    <row r="21" spans="1:13" x14ac:dyDescent="0.5">
      <c r="A21" t="s">
        <v>74</v>
      </c>
      <c r="B21" t="s">
        <v>15</v>
      </c>
      <c r="C21" t="s">
        <v>60</v>
      </c>
      <c r="D21" t="s">
        <v>53</v>
      </c>
      <c r="E21" t="s">
        <v>75</v>
      </c>
      <c r="F21" t="s">
        <v>76</v>
      </c>
      <c r="G21">
        <v>5245.47</v>
      </c>
      <c r="H21">
        <v>1</v>
      </c>
      <c r="I21" t="s">
        <v>80</v>
      </c>
      <c r="J21" t="s">
        <v>80</v>
      </c>
      <c r="K21">
        <v>21.68</v>
      </c>
      <c r="L21">
        <v>21.68</v>
      </c>
      <c r="M21">
        <v>21.68</v>
      </c>
    </row>
    <row r="22" spans="1:13" x14ac:dyDescent="0.5">
      <c r="A22" t="s">
        <v>74</v>
      </c>
      <c r="B22" t="s">
        <v>15</v>
      </c>
      <c r="C22" t="s">
        <v>61</v>
      </c>
      <c r="D22" t="s">
        <v>50</v>
      </c>
      <c r="E22" t="s">
        <v>75</v>
      </c>
      <c r="F22" t="s">
        <v>76</v>
      </c>
      <c r="G22">
        <v>0</v>
      </c>
      <c r="H22">
        <v>0</v>
      </c>
      <c r="I22" t="s">
        <v>77</v>
      </c>
      <c r="J22" t="s">
        <v>77</v>
      </c>
      <c r="K22">
        <v>0</v>
      </c>
      <c r="L22">
        <v>0</v>
      </c>
      <c r="M22">
        <v>0</v>
      </c>
    </row>
    <row r="23" spans="1:13" x14ac:dyDescent="0.5">
      <c r="A23" t="s">
        <v>74</v>
      </c>
      <c r="B23" t="s">
        <v>15</v>
      </c>
      <c r="C23" t="s">
        <v>61</v>
      </c>
      <c r="D23" t="s">
        <v>51</v>
      </c>
      <c r="E23" t="s">
        <v>75</v>
      </c>
      <c r="F23" t="s">
        <v>76</v>
      </c>
      <c r="G23">
        <v>0</v>
      </c>
      <c r="H23">
        <v>0</v>
      </c>
      <c r="I23" t="s">
        <v>77</v>
      </c>
      <c r="J23" t="s">
        <v>77</v>
      </c>
      <c r="K23">
        <v>0</v>
      </c>
      <c r="L23">
        <v>0</v>
      </c>
      <c r="M23">
        <v>0</v>
      </c>
    </row>
    <row r="24" spans="1:13" x14ac:dyDescent="0.5">
      <c r="A24" t="s">
        <v>74</v>
      </c>
      <c r="B24" t="s">
        <v>15</v>
      </c>
      <c r="C24" t="s">
        <v>61</v>
      </c>
      <c r="D24" t="s">
        <v>52</v>
      </c>
      <c r="E24" t="s">
        <v>75</v>
      </c>
      <c r="F24" t="s">
        <v>76</v>
      </c>
      <c r="G24">
        <v>0</v>
      </c>
      <c r="H24">
        <v>0</v>
      </c>
      <c r="I24" t="s">
        <v>77</v>
      </c>
      <c r="J24" t="s">
        <v>77</v>
      </c>
      <c r="K24">
        <v>0</v>
      </c>
      <c r="L24">
        <v>0</v>
      </c>
      <c r="M24">
        <v>0</v>
      </c>
    </row>
    <row r="25" spans="1:13" x14ac:dyDescent="0.5">
      <c r="A25" t="s">
        <v>74</v>
      </c>
      <c r="B25" t="s">
        <v>15</v>
      </c>
      <c r="C25" t="s">
        <v>61</v>
      </c>
      <c r="D25" t="s">
        <v>53</v>
      </c>
      <c r="E25" t="s">
        <v>75</v>
      </c>
      <c r="F25" t="s">
        <v>76</v>
      </c>
      <c r="G25">
        <v>5245.47</v>
      </c>
      <c r="H25">
        <v>1</v>
      </c>
      <c r="I25" t="s">
        <v>80</v>
      </c>
      <c r="J25" t="s">
        <v>80</v>
      </c>
      <c r="K25">
        <v>21.68</v>
      </c>
      <c r="L25">
        <v>21.68</v>
      </c>
      <c r="M25">
        <v>21.68</v>
      </c>
    </row>
    <row r="26" spans="1:13" x14ac:dyDescent="0.5">
      <c r="A26" t="s">
        <v>81</v>
      </c>
      <c r="B26" t="s">
        <v>16</v>
      </c>
      <c r="C26" t="s">
        <v>56</v>
      </c>
      <c r="D26" t="s">
        <v>50</v>
      </c>
      <c r="E26" t="s">
        <v>75</v>
      </c>
      <c r="F26" t="s">
        <v>76</v>
      </c>
      <c r="G26">
        <v>0</v>
      </c>
      <c r="H26">
        <v>0</v>
      </c>
      <c r="I26" t="s">
        <v>77</v>
      </c>
      <c r="J26" t="s">
        <v>77</v>
      </c>
      <c r="K26">
        <v>0</v>
      </c>
      <c r="L26">
        <v>0</v>
      </c>
      <c r="M26">
        <v>0</v>
      </c>
    </row>
    <row r="27" spans="1:13" x14ac:dyDescent="0.5">
      <c r="A27" t="s">
        <v>81</v>
      </c>
      <c r="B27" t="s">
        <v>16</v>
      </c>
      <c r="C27" t="s">
        <v>56</v>
      </c>
      <c r="D27" t="s">
        <v>51</v>
      </c>
      <c r="E27" t="s">
        <v>75</v>
      </c>
      <c r="F27" t="s">
        <v>76</v>
      </c>
      <c r="G27">
        <v>0</v>
      </c>
      <c r="H27">
        <v>0</v>
      </c>
      <c r="I27" t="s">
        <v>77</v>
      </c>
      <c r="J27" t="s">
        <v>77</v>
      </c>
      <c r="K27">
        <v>0</v>
      </c>
      <c r="L27">
        <v>0</v>
      </c>
      <c r="M27">
        <v>0</v>
      </c>
    </row>
    <row r="28" spans="1:13" x14ac:dyDescent="0.5">
      <c r="A28" t="s">
        <v>81</v>
      </c>
      <c r="B28" t="s">
        <v>16</v>
      </c>
      <c r="C28" t="s">
        <v>56</v>
      </c>
      <c r="D28" t="s">
        <v>52</v>
      </c>
      <c r="E28" t="s">
        <v>75</v>
      </c>
      <c r="F28" t="s">
        <v>76</v>
      </c>
      <c r="G28">
        <v>0</v>
      </c>
      <c r="H28">
        <v>0</v>
      </c>
      <c r="I28" t="s">
        <v>77</v>
      </c>
      <c r="J28" t="s">
        <v>77</v>
      </c>
      <c r="K28">
        <v>0</v>
      </c>
      <c r="L28">
        <v>0</v>
      </c>
      <c r="M28">
        <v>0</v>
      </c>
    </row>
    <row r="29" spans="1:13" x14ac:dyDescent="0.5">
      <c r="A29" t="s">
        <v>81</v>
      </c>
      <c r="B29" t="s">
        <v>16</v>
      </c>
      <c r="C29" t="s">
        <v>56</v>
      </c>
      <c r="D29" t="s">
        <v>53</v>
      </c>
      <c r="E29" t="s">
        <v>75</v>
      </c>
      <c r="F29" t="s">
        <v>76</v>
      </c>
      <c r="G29">
        <v>0</v>
      </c>
      <c r="H29">
        <v>0</v>
      </c>
      <c r="I29" t="s">
        <v>77</v>
      </c>
      <c r="J29" t="s">
        <v>77</v>
      </c>
      <c r="K29">
        <v>0</v>
      </c>
      <c r="L29">
        <v>0</v>
      </c>
      <c r="M29">
        <v>0</v>
      </c>
    </row>
    <row r="30" spans="1:13" x14ac:dyDescent="0.5">
      <c r="A30" t="s">
        <v>81</v>
      </c>
      <c r="B30" t="s">
        <v>16</v>
      </c>
      <c r="C30" t="s">
        <v>57</v>
      </c>
      <c r="D30" t="s">
        <v>50</v>
      </c>
      <c r="E30" t="s">
        <v>75</v>
      </c>
      <c r="F30" t="s">
        <v>76</v>
      </c>
      <c r="G30">
        <v>0</v>
      </c>
      <c r="H30">
        <v>0</v>
      </c>
      <c r="I30" t="s">
        <v>77</v>
      </c>
      <c r="J30" t="s">
        <v>77</v>
      </c>
      <c r="K30">
        <v>0</v>
      </c>
      <c r="L30">
        <v>0</v>
      </c>
      <c r="M30">
        <v>0</v>
      </c>
    </row>
    <row r="31" spans="1:13" x14ac:dyDescent="0.5">
      <c r="A31" t="s">
        <v>81</v>
      </c>
      <c r="B31" t="s">
        <v>16</v>
      </c>
      <c r="C31" t="s">
        <v>57</v>
      </c>
      <c r="D31" t="s">
        <v>51</v>
      </c>
      <c r="E31" t="s">
        <v>75</v>
      </c>
      <c r="F31" t="s">
        <v>76</v>
      </c>
      <c r="G31">
        <v>0</v>
      </c>
      <c r="H31">
        <v>0</v>
      </c>
      <c r="I31" t="s">
        <v>77</v>
      </c>
      <c r="J31" t="s">
        <v>77</v>
      </c>
      <c r="K31">
        <v>0</v>
      </c>
      <c r="L31">
        <v>0</v>
      </c>
      <c r="M31">
        <v>0</v>
      </c>
    </row>
    <row r="32" spans="1:13" x14ac:dyDescent="0.5">
      <c r="A32" t="s">
        <v>81</v>
      </c>
      <c r="B32" t="s">
        <v>16</v>
      </c>
      <c r="C32" t="s">
        <v>57</v>
      </c>
      <c r="D32" t="s">
        <v>52</v>
      </c>
      <c r="E32" t="s">
        <v>75</v>
      </c>
      <c r="F32" t="s">
        <v>76</v>
      </c>
      <c r="G32">
        <v>0</v>
      </c>
      <c r="H32">
        <v>0</v>
      </c>
      <c r="I32" t="s">
        <v>77</v>
      </c>
      <c r="J32" t="s">
        <v>77</v>
      </c>
      <c r="K32">
        <v>0</v>
      </c>
      <c r="L32">
        <v>0</v>
      </c>
      <c r="M32">
        <v>0</v>
      </c>
    </row>
    <row r="33" spans="1:13" x14ac:dyDescent="0.5">
      <c r="A33" t="s">
        <v>81</v>
      </c>
      <c r="B33" t="s">
        <v>16</v>
      </c>
      <c r="C33" t="s">
        <v>57</v>
      </c>
      <c r="D33" t="s">
        <v>53</v>
      </c>
      <c r="E33" t="s">
        <v>75</v>
      </c>
      <c r="F33" t="s">
        <v>76</v>
      </c>
      <c r="G33">
        <v>0</v>
      </c>
      <c r="H33">
        <v>0</v>
      </c>
      <c r="I33" t="s">
        <v>77</v>
      </c>
      <c r="J33" t="s">
        <v>77</v>
      </c>
      <c r="K33">
        <v>0</v>
      </c>
      <c r="L33">
        <v>0</v>
      </c>
      <c r="M33">
        <v>0</v>
      </c>
    </row>
    <row r="34" spans="1:13" x14ac:dyDescent="0.5">
      <c r="A34" t="s">
        <v>81</v>
      </c>
      <c r="B34" t="s">
        <v>16</v>
      </c>
      <c r="C34" t="s">
        <v>58</v>
      </c>
      <c r="D34" t="s">
        <v>50</v>
      </c>
      <c r="E34" t="s">
        <v>75</v>
      </c>
      <c r="F34" t="s">
        <v>76</v>
      </c>
      <c r="G34">
        <v>0</v>
      </c>
      <c r="H34">
        <v>0</v>
      </c>
      <c r="I34" t="s">
        <v>77</v>
      </c>
      <c r="J34" t="s">
        <v>77</v>
      </c>
      <c r="K34">
        <v>0</v>
      </c>
      <c r="L34">
        <v>0</v>
      </c>
      <c r="M34">
        <v>0</v>
      </c>
    </row>
    <row r="35" spans="1:13" x14ac:dyDescent="0.5">
      <c r="A35" t="s">
        <v>81</v>
      </c>
      <c r="B35" t="s">
        <v>16</v>
      </c>
      <c r="C35" t="s">
        <v>58</v>
      </c>
      <c r="D35" t="s">
        <v>51</v>
      </c>
      <c r="E35" t="s">
        <v>75</v>
      </c>
      <c r="F35" t="s">
        <v>76</v>
      </c>
      <c r="G35">
        <v>0</v>
      </c>
      <c r="H35">
        <v>0</v>
      </c>
      <c r="I35" t="s">
        <v>77</v>
      </c>
      <c r="J35" t="s">
        <v>77</v>
      </c>
      <c r="K35">
        <v>0</v>
      </c>
      <c r="L35">
        <v>0</v>
      </c>
      <c r="M35">
        <v>0</v>
      </c>
    </row>
    <row r="36" spans="1:13" x14ac:dyDescent="0.5">
      <c r="A36" t="s">
        <v>81</v>
      </c>
      <c r="B36" t="s">
        <v>16</v>
      </c>
      <c r="C36" t="s">
        <v>58</v>
      </c>
      <c r="D36" t="s">
        <v>52</v>
      </c>
      <c r="E36" t="s">
        <v>75</v>
      </c>
      <c r="F36" t="s">
        <v>76</v>
      </c>
      <c r="G36">
        <v>0</v>
      </c>
      <c r="H36">
        <v>0</v>
      </c>
      <c r="I36" t="s">
        <v>77</v>
      </c>
      <c r="J36" t="s">
        <v>77</v>
      </c>
      <c r="K36">
        <v>0</v>
      </c>
      <c r="L36">
        <v>0</v>
      </c>
      <c r="M36">
        <v>0</v>
      </c>
    </row>
    <row r="37" spans="1:13" x14ac:dyDescent="0.5">
      <c r="A37" t="s">
        <v>81</v>
      </c>
      <c r="B37" t="s">
        <v>16</v>
      </c>
      <c r="C37" t="s">
        <v>58</v>
      </c>
      <c r="D37" t="s">
        <v>53</v>
      </c>
      <c r="E37" t="s">
        <v>75</v>
      </c>
      <c r="F37" t="s">
        <v>76</v>
      </c>
      <c r="G37">
        <v>0</v>
      </c>
      <c r="H37">
        <v>0</v>
      </c>
      <c r="I37" t="s">
        <v>77</v>
      </c>
      <c r="J37" t="s">
        <v>77</v>
      </c>
      <c r="K37">
        <v>0</v>
      </c>
      <c r="L37">
        <v>0</v>
      </c>
      <c r="M37">
        <v>0</v>
      </c>
    </row>
    <row r="38" spans="1:13" x14ac:dyDescent="0.5">
      <c r="A38" t="s">
        <v>81</v>
      </c>
      <c r="B38" t="s">
        <v>16</v>
      </c>
      <c r="C38" t="s">
        <v>59</v>
      </c>
      <c r="D38" t="s">
        <v>50</v>
      </c>
      <c r="E38" t="s">
        <v>75</v>
      </c>
      <c r="F38" t="s">
        <v>76</v>
      </c>
      <c r="G38">
        <v>0</v>
      </c>
      <c r="H38">
        <v>0</v>
      </c>
      <c r="I38" t="s">
        <v>77</v>
      </c>
      <c r="J38" t="s">
        <v>77</v>
      </c>
      <c r="K38">
        <v>0</v>
      </c>
      <c r="L38">
        <v>0</v>
      </c>
      <c r="M38">
        <v>0</v>
      </c>
    </row>
    <row r="39" spans="1:13" x14ac:dyDescent="0.5">
      <c r="A39" t="s">
        <v>81</v>
      </c>
      <c r="B39" t="s">
        <v>16</v>
      </c>
      <c r="C39" t="s">
        <v>59</v>
      </c>
      <c r="D39" t="s">
        <v>51</v>
      </c>
      <c r="E39" t="s">
        <v>75</v>
      </c>
      <c r="F39" t="s">
        <v>76</v>
      </c>
      <c r="G39">
        <v>0</v>
      </c>
      <c r="H39">
        <v>0</v>
      </c>
      <c r="I39" t="s">
        <v>77</v>
      </c>
      <c r="J39" t="s">
        <v>77</v>
      </c>
      <c r="K39">
        <v>0</v>
      </c>
      <c r="L39">
        <v>0</v>
      </c>
      <c r="M39">
        <v>0</v>
      </c>
    </row>
    <row r="40" spans="1:13" x14ac:dyDescent="0.5">
      <c r="A40" t="s">
        <v>81</v>
      </c>
      <c r="B40" t="s">
        <v>16</v>
      </c>
      <c r="C40" t="s">
        <v>59</v>
      </c>
      <c r="D40" t="s">
        <v>52</v>
      </c>
      <c r="E40" t="s">
        <v>75</v>
      </c>
      <c r="F40" t="s">
        <v>76</v>
      </c>
      <c r="G40">
        <v>0</v>
      </c>
      <c r="H40">
        <v>0</v>
      </c>
      <c r="I40" t="s">
        <v>77</v>
      </c>
      <c r="J40" t="s">
        <v>77</v>
      </c>
      <c r="K40">
        <v>0</v>
      </c>
      <c r="L40">
        <v>0</v>
      </c>
      <c r="M40">
        <v>0</v>
      </c>
    </row>
    <row r="41" spans="1:13" x14ac:dyDescent="0.5">
      <c r="A41" t="s">
        <v>81</v>
      </c>
      <c r="B41" t="s">
        <v>16</v>
      </c>
      <c r="C41" t="s">
        <v>59</v>
      </c>
      <c r="D41" t="s">
        <v>53</v>
      </c>
      <c r="E41" t="s">
        <v>75</v>
      </c>
      <c r="F41" t="s">
        <v>76</v>
      </c>
      <c r="G41">
        <v>0</v>
      </c>
      <c r="H41">
        <v>0</v>
      </c>
      <c r="I41" t="s">
        <v>77</v>
      </c>
      <c r="J41" t="s">
        <v>77</v>
      </c>
      <c r="K41">
        <v>0</v>
      </c>
      <c r="L41">
        <v>0</v>
      </c>
      <c r="M41">
        <v>0</v>
      </c>
    </row>
    <row r="42" spans="1:13" x14ac:dyDescent="0.5">
      <c r="A42" t="s">
        <v>81</v>
      </c>
      <c r="B42" t="s">
        <v>16</v>
      </c>
      <c r="C42" t="s">
        <v>60</v>
      </c>
      <c r="D42" t="s">
        <v>50</v>
      </c>
      <c r="E42" t="s">
        <v>75</v>
      </c>
      <c r="F42" t="s">
        <v>76</v>
      </c>
      <c r="G42">
        <v>0</v>
      </c>
      <c r="H42">
        <v>0</v>
      </c>
      <c r="I42" t="s">
        <v>77</v>
      </c>
      <c r="J42" t="s">
        <v>77</v>
      </c>
      <c r="K42">
        <v>0</v>
      </c>
      <c r="L42">
        <v>0</v>
      </c>
      <c r="M42">
        <v>0</v>
      </c>
    </row>
    <row r="43" spans="1:13" x14ac:dyDescent="0.5">
      <c r="A43" t="s">
        <v>81</v>
      </c>
      <c r="B43" t="s">
        <v>16</v>
      </c>
      <c r="C43" t="s">
        <v>60</v>
      </c>
      <c r="D43" t="s">
        <v>51</v>
      </c>
      <c r="E43" t="s">
        <v>75</v>
      </c>
      <c r="F43" t="s">
        <v>76</v>
      </c>
      <c r="G43">
        <v>0</v>
      </c>
      <c r="H43">
        <v>0</v>
      </c>
      <c r="I43" t="s">
        <v>77</v>
      </c>
      <c r="J43" t="s">
        <v>77</v>
      </c>
      <c r="K43">
        <v>0</v>
      </c>
      <c r="L43">
        <v>0</v>
      </c>
      <c r="M43">
        <v>0</v>
      </c>
    </row>
    <row r="44" spans="1:13" x14ac:dyDescent="0.5">
      <c r="A44" t="s">
        <v>81</v>
      </c>
      <c r="B44" t="s">
        <v>16</v>
      </c>
      <c r="C44" t="s">
        <v>60</v>
      </c>
      <c r="D44" t="s">
        <v>52</v>
      </c>
      <c r="E44" t="s">
        <v>75</v>
      </c>
      <c r="F44" t="s">
        <v>76</v>
      </c>
      <c r="G44">
        <v>0</v>
      </c>
      <c r="H44">
        <v>0</v>
      </c>
      <c r="I44" t="s">
        <v>77</v>
      </c>
      <c r="J44" t="s">
        <v>77</v>
      </c>
      <c r="K44">
        <v>0</v>
      </c>
      <c r="L44">
        <v>0</v>
      </c>
      <c r="M44">
        <v>0</v>
      </c>
    </row>
    <row r="45" spans="1:13" x14ac:dyDescent="0.5">
      <c r="A45" t="s">
        <v>81</v>
      </c>
      <c r="B45" t="s">
        <v>16</v>
      </c>
      <c r="C45" t="s">
        <v>60</v>
      </c>
      <c r="D45" t="s">
        <v>53</v>
      </c>
      <c r="E45" t="s">
        <v>75</v>
      </c>
      <c r="F45" t="s">
        <v>76</v>
      </c>
      <c r="G45">
        <v>0</v>
      </c>
      <c r="H45">
        <v>0</v>
      </c>
      <c r="I45" t="s">
        <v>77</v>
      </c>
      <c r="J45" t="s">
        <v>77</v>
      </c>
      <c r="K45">
        <v>0</v>
      </c>
      <c r="L45">
        <v>0</v>
      </c>
      <c r="M45">
        <v>0</v>
      </c>
    </row>
    <row r="46" spans="1:13" x14ac:dyDescent="0.5">
      <c r="A46" t="s">
        <v>81</v>
      </c>
      <c r="B46" t="s">
        <v>16</v>
      </c>
      <c r="C46" t="s">
        <v>61</v>
      </c>
      <c r="D46" t="s">
        <v>50</v>
      </c>
      <c r="E46" t="s">
        <v>75</v>
      </c>
      <c r="F46" t="s">
        <v>76</v>
      </c>
      <c r="G46">
        <v>0</v>
      </c>
      <c r="H46">
        <v>0</v>
      </c>
      <c r="I46" t="s">
        <v>77</v>
      </c>
      <c r="J46" t="s">
        <v>77</v>
      </c>
      <c r="K46">
        <v>0</v>
      </c>
      <c r="L46">
        <v>0</v>
      </c>
      <c r="M46">
        <v>0</v>
      </c>
    </row>
    <row r="47" spans="1:13" x14ac:dyDescent="0.5">
      <c r="A47" t="s">
        <v>81</v>
      </c>
      <c r="B47" t="s">
        <v>16</v>
      </c>
      <c r="C47" t="s">
        <v>61</v>
      </c>
      <c r="D47" t="s">
        <v>51</v>
      </c>
      <c r="E47" t="s">
        <v>75</v>
      </c>
      <c r="F47" t="s">
        <v>76</v>
      </c>
      <c r="G47">
        <v>0</v>
      </c>
      <c r="H47">
        <v>0</v>
      </c>
      <c r="I47" t="s">
        <v>77</v>
      </c>
      <c r="J47" t="s">
        <v>77</v>
      </c>
      <c r="K47">
        <v>0</v>
      </c>
      <c r="L47">
        <v>0</v>
      </c>
      <c r="M47">
        <v>0</v>
      </c>
    </row>
    <row r="48" spans="1:13" x14ac:dyDescent="0.5">
      <c r="A48" t="s">
        <v>81</v>
      </c>
      <c r="B48" t="s">
        <v>16</v>
      </c>
      <c r="C48" t="s">
        <v>61</v>
      </c>
      <c r="D48" t="s">
        <v>52</v>
      </c>
      <c r="E48" t="s">
        <v>75</v>
      </c>
      <c r="F48" t="s">
        <v>76</v>
      </c>
      <c r="G48">
        <v>0</v>
      </c>
      <c r="H48">
        <v>0</v>
      </c>
      <c r="I48" t="s">
        <v>77</v>
      </c>
      <c r="J48" t="s">
        <v>77</v>
      </c>
      <c r="K48">
        <v>0</v>
      </c>
      <c r="L48">
        <v>0</v>
      </c>
      <c r="M48">
        <v>0</v>
      </c>
    </row>
    <row r="49" spans="1:13" x14ac:dyDescent="0.5">
      <c r="A49" t="s">
        <v>81</v>
      </c>
      <c r="B49" t="s">
        <v>16</v>
      </c>
      <c r="C49" t="s">
        <v>61</v>
      </c>
      <c r="D49" t="s">
        <v>53</v>
      </c>
      <c r="E49" t="s">
        <v>75</v>
      </c>
      <c r="F49" t="s">
        <v>76</v>
      </c>
      <c r="G49">
        <v>0</v>
      </c>
      <c r="H49">
        <v>0</v>
      </c>
      <c r="I49" t="s">
        <v>77</v>
      </c>
      <c r="J49" t="s">
        <v>77</v>
      </c>
      <c r="K49">
        <v>0</v>
      </c>
      <c r="L49">
        <v>0</v>
      </c>
      <c r="M49">
        <v>0</v>
      </c>
    </row>
    <row r="50" spans="1:13" x14ac:dyDescent="0.5">
      <c r="A50" t="s">
        <v>82</v>
      </c>
      <c r="B50" t="s">
        <v>17</v>
      </c>
      <c r="C50" t="s">
        <v>56</v>
      </c>
      <c r="D50" t="s">
        <v>50</v>
      </c>
      <c r="E50" t="s">
        <v>75</v>
      </c>
      <c r="F50" t="s">
        <v>76</v>
      </c>
      <c r="G50">
        <v>4292.04</v>
      </c>
      <c r="H50">
        <v>10</v>
      </c>
      <c r="I50" t="s">
        <v>83</v>
      </c>
      <c r="J50" t="s">
        <v>84</v>
      </c>
      <c r="K50">
        <v>19.28</v>
      </c>
      <c r="L50">
        <v>15.4</v>
      </c>
      <c r="M50">
        <v>27.31</v>
      </c>
    </row>
    <row r="51" spans="1:13" x14ac:dyDescent="0.5">
      <c r="A51" t="s">
        <v>82</v>
      </c>
      <c r="B51" t="s">
        <v>17</v>
      </c>
      <c r="C51" t="s">
        <v>56</v>
      </c>
      <c r="D51" t="s">
        <v>51</v>
      </c>
      <c r="E51" t="s">
        <v>75</v>
      </c>
      <c r="F51" t="s">
        <v>76</v>
      </c>
      <c r="G51">
        <v>0</v>
      </c>
      <c r="H51">
        <v>0</v>
      </c>
      <c r="I51" t="s">
        <v>77</v>
      </c>
      <c r="J51" t="s">
        <v>77</v>
      </c>
      <c r="K51">
        <v>0</v>
      </c>
      <c r="L51">
        <v>0</v>
      </c>
      <c r="M51">
        <v>0</v>
      </c>
    </row>
    <row r="52" spans="1:13" x14ac:dyDescent="0.5">
      <c r="A52" t="s">
        <v>82</v>
      </c>
      <c r="B52" t="s">
        <v>17</v>
      </c>
      <c r="C52" t="s">
        <v>56</v>
      </c>
      <c r="D52" t="s">
        <v>52</v>
      </c>
      <c r="E52" t="s">
        <v>75</v>
      </c>
      <c r="F52" t="s">
        <v>76</v>
      </c>
      <c r="G52">
        <v>4292.04</v>
      </c>
      <c r="H52">
        <v>2</v>
      </c>
      <c r="I52" t="s">
        <v>85</v>
      </c>
      <c r="J52" t="s">
        <v>86</v>
      </c>
      <c r="K52">
        <v>15.42</v>
      </c>
      <c r="L52">
        <v>13.6</v>
      </c>
      <c r="M52">
        <v>17.809999999999999</v>
      </c>
    </row>
    <row r="53" spans="1:13" x14ac:dyDescent="0.5">
      <c r="A53" t="s">
        <v>82</v>
      </c>
      <c r="B53" t="s">
        <v>17</v>
      </c>
      <c r="C53" t="s">
        <v>56</v>
      </c>
      <c r="D53" t="s">
        <v>53</v>
      </c>
      <c r="E53" t="s">
        <v>75</v>
      </c>
      <c r="F53" t="s">
        <v>76</v>
      </c>
      <c r="G53">
        <v>4292.04</v>
      </c>
      <c r="H53">
        <v>14</v>
      </c>
      <c r="I53" t="s">
        <v>87</v>
      </c>
      <c r="J53" t="s">
        <v>88</v>
      </c>
      <c r="K53">
        <v>23.08</v>
      </c>
      <c r="L53">
        <v>18.329999999999998</v>
      </c>
      <c r="M53">
        <v>26.58</v>
      </c>
    </row>
    <row r="54" spans="1:13" x14ac:dyDescent="0.5">
      <c r="A54" t="s">
        <v>82</v>
      </c>
      <c r="B54" t="s">
        <v>17</v>
      </c>
      <c r="C54" t="s">
        <v>57</v>
      </c>
      <c r="D54" t="s">
        <v>50</v>
      </c>
      <c r="E54" t="s">
        <v>75</v>
      </c>
      <c r="F54" t="s">
        <v>76</v>
      </c>
      <c r="G54">
        <v>4292.04</v>
      </c>
      <c r="H54">
        <v>8</v>
      </c>
      <c r="I54" t="s">
        <v>89</v>
      </c>
      <c r="J54" t="s">
        <v>90</v>
      </c>
      <c r="K54">
        <v>27.09</v>
      </c>
      <c r="L54">
        <v>24.31</v>
      </c>
      <c r="M54">
        <v>30.81</v>
      </c>
    </row>
    <row r="55" spans="1:13" x14ac:dyDescent="0.5">
      <c r="A55" t="s">
        <v>82</v>
      </c>
      <c r="B55" t="s">
        <v>17</v>
      </c>
      <c r="C55" t="s">
        <v>57</v>
      </c>
      <c r="D55" t="s">
        <v>51</v>
      </c>
      <c r="E55" t="s">
        <v>75</v>
      </c>
      <c r="F55" t="s">
        <v>76</v>
      </c>
      <c r="G55">
        <v>0</v>
      </c>
      <c r="H55">
        <v>0</v>
      </c>
      <c r="I55" t="s">
        <v>77</v>
      </c>
      <c r="J55" t="s">
        <v>77</v>
      </c>
      <c r="K55">
        <v>0</v>
      </c>
      <c r="L55">
        <v>0</v>
      </c>
      <c r="M55">
        <v>0</v>
      </c>
    </row>
    <row r="56" spans="1:13" x14ac:dyDescent="0.5">
      <c r="A56" t="s">
        <v>82</v>
      </c>
      <c r="B56" t="s">
        <v>17</v>
      </c>
      <c r="C56" t="s">
        <v>57</v>
      </c>
      <c r="D56" t="s">
        <v>52</v>
      </c>
      <c r="E56" t="s">
        <v>75</v>
      </c>
      <c r="F56" t="s">
        <v>76</v>
      </c>
      <c r="G56">
        <v>0</v>
      </c>
      <c r="H56">
        <v>0</v>
      </c>
      <c r="I56" t="s">
        <v>77</v>
      </c>
      <c r="J56" t="s">
        <v>77</v>
      </c>
      <c r="K56">
        <v>0</v>
      </c>
      <c r="L56">
        <v>0</v>
      </c>
      <c r="M56">
        <v>0</v>
      </c>
    </row>
    <row r="57" spans="1:13" x14ac:dyDescent="0.5">
      <c r="A57" t="s">
        <v>82</v>
      </c>
      <c r="B57" t="s">
        <v>17</v>
      </c>
      <c r="C57" t="s">
        <v>57</v>
      </c>
      <c r="D57" t="s">
        <v>53</v>
      </c>
      <c r="E57" t="s">
        <v>75</v>
      </c>
      <c r="F57" t="s">
        <v>76</v>
      </c>
      <c r="G57">
        <v>4292.04</v>
      </c>
      <c r="H57">
        <v>7</v>
      </c>
      <c r="I57" t="s">
        <v>91</v>
      </c>
      <c r="J57" t="s">
        <v>92</v>
      </c>
      <c r="K57">
        <v>22.99</v>
      </c>
      <c r="L57">
        <v>20.94</v>
      </c>
      <c r="M57">
        <v>27.37</v>
      </c>
    </row>
    <row r="58" spans="1:13" x14ac:dyDescent="0.5">
      <c r="A58" t="s">
        <v>82</v>
      </c>
      <c r="B58" t="s">
        <v>17</v>
      </c>
      <c r="C58" t="s">
        <v>58</v>
      </c>
      <c r="D58" t="s">
        <v>50</v>
      </c>
      <c r="E58" t="s">
        <v>75</v>
      </c>
      <c r="F58" t="s">
        <v>76</v>
      </c>
      <c r="G58">
        <v>4292.04</v>
      </c>
      <c r="H58">
        <v>25</v>
      </c>
      <c r="I58" t="s">
        <v>93</v>
      </c>
      <c r="J58" t="s">
        <v>94</v>
      </c>
      <c r="K58">
        <v>22.05</v>
      </c>
      <c r="L58">
        <v>16.05</v>
      </c>
      <c r="M58">
        <v>29.32</v>
      </c>
    </row>
    <row r="59" spans="1:13" x14ac:dyDescent="0.5">
      <c r="A59" t="s">
        <v>82</v>
      </c>
      <c r="B59" t="s">
        <v>17</v>
      </c>
      <c r="C59" t="s">
        <v>58</v>
      </c>
      <c r="D59" t="s">
        <v>51</v>
      </c>
      <c r="E59" t="s">
        <v>75</v>
      </c>
      <c r="F59" t="s">
        <v>76</v>
      </c>
      <c r="G59">
        <v>0</v>
      </c>
      <c r="H59">
        <v>0</v>
      </c>
      <c r="I59" t="s">
        <v>77</v>
      </c>
      <c r="J59" t="s">
        <v>77</v>
      </c>
      <c r="K59">
        <v>0</v>
      </c>
      <c r="L59">
        <v>0</v>
      </c>
      <c r="M59">
        <v>0</v>
      </c>
    </row>
    <row r="60" spans="1:13" x14ac:dyDescent="0.5">
      <c r="A60" t="s">
        <v>82</v>
      </c>
      <c r="B60" t="s">
        <v>17</v>
      </c>
      <c r="C60" t="s">
        <v>58</v>
      </c>
      <c r="D60" t="s">
        <v>52</v>
      </c>
      <c r="E60" t="s">
        <v>75</v>
      </c>
      <c r="F60" t="s">
        <v>76</v>
      </c>
      <c r="G60">
        <v>4292.04</v>
      </c>
      <c r="H60">
        <v>3</v>
      </c>
      <c r="I60" t="s">
        <v>95</v>
      </c>
      <c r="J60" t="s">
        <v>96</v>
      </c>
      <c r="K60">
        <v>16.350000000000001</v>
      </c>
      <c r="L60">
        <v>13.6</v>
      </c>
      <c r="M60">
        <v>18.600000000000001</v>
      </c>
    </row>
    <row r="61" spans="1:13" x14ac:dyDescent="0.5">
      <c r="A61" t="s">
        <v>82</v>
      </c>
      <c r="B61" t="s">
        <v>17</v>
      </c>
      <c r="C61" t="s">
        <v>58</v>
      </c>
      <c r="D61" t="s">
        <v>53</v>
      </c>
      <c r="E61" t="s">
        <v>75</v>
      </c>
      <c r="F61" t="s">
        <v>76</v>
      </c>
      <c r="G61">
        <v>4292.04</v>
      </c>
      <c r="H61">
        <v>29</v>
      </c>
      <c r="I61" t="s">
        <v>97</v>
      </c>
      <c r="J61" t="s">
        <v>98</v>
      </c>
      <c r="K61">
        <v>22.74</v>
      </c>
      <c r="L61">
        <v>18.3</v>
      </c>
      <c r="M61">
        <v>27.37</v>
      </c>
    </row>
    <row r="62" spans="1:13" x14ac:dyDescent="0.5">
      <c r="A62" t="s">
        <v>82</v>
      </c>
      <c r="B62" t="s">
        <v>17</v>
      </c>
      <c r="C62" t="s">
        <v>59</v>
      </c>
      <c r="D62" t="s">
        <v>50</v>
      </c>
      <c r="E62" t="s">
        <v>75</v>
      </c>
      <c r="F62" t="s">
        <v>76</v>
      </c>
      <c r="G62">
        <v>4292.04</v>
      </c>
      <c r="H62">
        <v>7</v>
      </c>
      <c r="I62" t="s">
        <v>99</v>
      </c>
      <c r="J62" t="s">
        <v>100</v>
      </c>
      <c r="K62">
        <v>20.7</v>
      </c>
      <c r="L62">
        <v>19.2</v>
      </c>
      <c r="M62">
        <v>24.24</v>
      </c>
    </row>
    <row r="63" spans="1:13" x14ac:dyDescent="0.5">
      <c r="A63" t="s">
        <v>82</v>
      </c>
      <c r="B63" t="s">
        <v>17</v>
      </c>
      <c r="C63" t="s">
        <v>59</v>
      </c>
      <c r="D63" t="s">
        <v>51</v>
      </c>
      <c r="E63" t="s">
        <v>75</v>
      </c>
      <c r="F63" t="s">
        <v>76</v>
      </c>
      <c r="G63">
        <v>0</v>
      </c>
      <c r="H63">
        <v>0</v>
      </c>
      <c r="I63" t="s">
        <v>77</v>
      </c>
      <c r="J63" t="s">
        <v>77</v>
      </c>
      <c r="K63">
        <v>0</v>
      </c>
      <c r="L63">
        <v>0</v>
      </c>
      <c r="M63">
        <v>0</v>
      </c>
    </row>
    <row r="64" spans="1:13" x14ac:dyDescent="0.5">
      <c r="A64" t="s">
        <v>82</v>
      </c>
      <c r="B64" t="s">
        <v>17</v>
      </c>
      <c r="C64" t="s">
        <v>59</v>
      </c>
      <c r="D64" t="s">
        <v>52</v>
      </c>
      <c r="E64" t="s">
        <v>75</v>
      </c>
      <c r="F64" t="s">
        <v>76</v>
      </c>
      <c r="G64">
        <v>4292.04</v>
      </c>
      <c r="H64">
        <v>2</v>
      </c>
      <c r="I64" t="s">
        <v>101</v>
      </c>
      <c r="J64" t="s">
        <v>102</v>
      </c>
      <c r="K64">
        <v>19.260000000000002</v>
      </c>
      <c r="L64">
        <v>18.63</v>
      </c>
      <c r="M64">
        <v>19.920000000000002</v>
      </c>
    </row>
    <row r="65" spans="1:13" x14ac:dyDescent="0.5">
      <c r="A65" t="s">
        <v>82</v>
      </c>
      <c r="B65" t="s">
        <v>17</v>
      </c>
      <c r="C65" t="s">
        <v>59</v>
      </c>
      <c r="D65" t="s">
        <v>53</v>
      </c>
      <c r="E65" t="s">
        <v>75</v>
      </c>
      <c r="F65" t="s">
        <v>76</v>
      </c>
      <c r="G65">
        <v>4292.04</v>
      </c>
      <c r="H65">
        <v>10</v>
      </c>
      <c r="I65" t="s">
        <v>103</v>
      </c>
      <c r="J65" t="s">
        <v>104</v>
      </c>
      <c r="K65">
        <v>25.28</v>
      </c>
      <c r="L65">
        <v>23.33</v>
      </c>
      <c r="M65">
        <v>28.39</v>
      </c>
    </row>
    <row r="66" spans="1:13" x14ac:dyDescent="0.5">
      <c r="A66" t="s">
        <v>82</v>
      </c>
      <c r="B66" t="s">
        <v>17</v>
      </c>
      <c r="C66" t="s">
        <v>60</v>
      </c>
      <c r="D66" t="s">
        <v>50</v>
      </c>
      <c r="E66" t="s">
        <v>75</v>
      </c>
      <c r="F66" t="s">
        <v>76</v>
      </c>
      <c r="G66">
        <v>4292.04</v>
      </c>
      <c r="H66">
        <v>3</v>
      </c>
      <c r="I66" t="s">
        <v>105</v>
      </c>
      <c r="J66" t="s">
        <v>106</v>
      </c>
      <c r="K66">
        <v>23.9</v>
      </c>
      <c r="L66">
        <v>19.36</v>
      </c>
      <c r="M66">
        <v>30.78</v>
      </c>
    </row>
    <row r="67" spans="1:13" x14ac:dyDescent="0.5">
      <c r="A67" t="s">
        <v>82</v>
      </c>
      <c r="B67" t="s">
        <v>17</v>
      </c>
      <c r="C67" t="s">
        <v>60</v>
      </c>
      <c r="D67" t="s">
        <v>51</v>
      </c>
      <c r="E67" t="s">
        <v>75</v>
      </c>
      <c r="F67" t="s">
        <v>76</v>
      </c>
      <c r="G67">
        <v>0</v>
      </c>
      <c r="H67">
        <v>0</v>
      </c>
      <c r="I67" t="s">
        <v>77</v>
      </c>
      <c r="J67" t="s">
        <v>77</v>
      </c>
      <c r="K67">
        <v>0</v>
      </c>
      <c r="L67">
        <v>0</v>
      </c>
      <c r="M67">
        <v>0</v>
      </c>
    </row>
    <row r="68" spans="1:13" x14ac:dyDescent="0.5">
      <c r="A68" t="s">
        <v>82</v>
      </c>
      <c r="B68" t="s">
        <v>17</v>
      </c>
      <c r="C68" t="s">
        <v>60</v>
      </c>
      <c r="D68" t="s">
        <v>52</v>
      </c>
      <c r="E68" t="s">
        <v>75</v>
      </c>
      <c r="F68" t="s">
        <v>76</v>
      </c>
      <c r="G68">
        <v>4292.04</v>
      </c>
      <c r="H68">
        <v>3</v>
      </c>
      <c r="I68" t="s">
        <v>107</v>
      </c>
      <c r="J68" t="s">
        <v>108</v>
      </c>
      <c r="K68">
        <v>25.72</v>
      </c>
      <c r="L68">
        <v>23.96</v>
      </c>
      <c r="M68">
        <v>29.74</v>
      </c>
    </row>
    <row r="69" spans="1:13" x14ac:dyDescent="0.5">
      <c r="A69" t="s">
        <v>82</v>
      </c>
      <c r="B69" t="s">
        <v>17</v>
      </c>
      <c r="C69" t="s">
        <v>60</v>
      </c>
      <c r="D69" t="s">
        <v>53</v>
      </c>
      <c r="E69" t="s">
        <v>75</v>
      </c>
      <c r="F69" t="s">
        <v>76</v>
      </c>
      <c r="G69">
        <v>4292.04</v>
      </c>
      <c r="H69">
        <v>17</v>
      </c>
      <c r="I69" t="s">
        <v>109</v>
      </c>
      <c r="J69" t="s">
        <v>110</v>
      </c>
      <c r="K69">
        <v>20.87</v>
      </c>
      <c r="L69">
        <v>17.670000000000002</v>
      </c>
      <c r="M69">
        <v>24.54</v>
      </c>
    </row>
    <row r="70" spans="1:13" x14ac:dyDescent="0.5">
      <c r="A70" t="s">
        <v>82</v>
      </c>
      <c r="B70" t="s">
        <v>17</v>
      </c>
      <c r="C70" t="s">
        <v>61</v>
      </c>
      <c r="D70" t="s">
        <v>50</v>
      </c>
      <c r="E70" t="s">
        <v>75</v>
      </c>
      <c r="F70" t="s">
        <v>76</v>
      </c>
      <c r="G70">
        <v>4292.04</v>
      </c>
      <c r="H70">
        <v>10</v>
      </c>
      <c r="I70" t="s">
        <v>111</v>
      </c>
      <c r="J70" t="s">
        <v>100</v>
      </c>
      <c r="K70">
        <v>21.56</v>
      </c>
      <c r="L70">
        <v>19.2</v>
      </c>
      <c r="M70">
        <v>24.92</v>
      </c>
    </row>
    <row r="71" spans="1:13" x14ac:dyDescent="0.5">
      <c r="A71" t="s">
        <v>82</v>
      </c>
      <c r="B71" t="s">
        <v>17</v>
      </c>
      <c r="C71" t="s">
        <v>61</v>
      </c>
      <c r="D71" t="s">
        <v>51</v>
      </c>
      <c r="E71" t="s">
        <v>75</v>
      </c>
      <c r="F71" t="s">
        <v>76</v>
      </c>
      <c r="G71">
        <v>4292.04</v>
      </c>
      <c r="H71">
        <v>2</v>
      </c>
      <c r="I71" t="s">
        <v>94</v>
      </c>
      <c r="J71" t="s">
        <v>79</v>
      </c>
      <c r="K71">
        <v>24.34</v>
      </c>
      <c r="L71">
        <v>17.989999999999998</v>
      </c>
      <c r="M71">
        <v>37.630000000000003</v>
      </c>
    </row>
    <row r="72" spans="1:13" x14ac:dyDescent="0.5">
      <c r="A72" t="s">
        <v>82</v>
      </c>
      <c r="B72" t="s">
        <v>17</v>
      </c>
      <c r="C72" t="s">
        <v>61</v>
      </c>
      <c r="D72" t="s">
        <v>52</v>
      </c>
      <c r="E72" t="s">
        <v>75</v>
      </c>
      <c r="F72" t="s">
        <v>76</v>
      </c>
      <c r="G72">
        <v>4292.04</v>
      </c>
      <c r="H72">
        <v>6</v>
      </c>
      <c r="I72" t="s">
        <v>112</v>
      </c>
      <c r="J72" t="s">
        <v>113</v>
      </c>
      <c r="K72">
        <v>23.23</v>
      </c>
      <c r="L72">
        <v>18.63</v>
      </c>
      <c r="M72">
        <v>29.74</v>
      </c>
    </row>
    <row r="73" spans="1:13" x14ac:dyDescent="0.5">
      <c r="A73" t="s">
        <v>82</v>
      </c>
      <c r="B73" t="s">
        <v>17</v>
      </c>
      <c r="C73" t="s">
        <v>61</v>
      </c>
      <c r="D73" t="s">
        <v>53</v>
      </c>
      <c r="E73" t="s">
        <v>75</v>
      </c>
      <c r="F73" t="s">
        <v>76</v>
      </c>
      <c r="G73">
        <v>4292.04</v>
      </c>
      <c r="H73">
        <v>34</v>
      </c>
      <c r="I73" t="s">
        <v>114</v>
      </c>
      <c r="J73" t="s">
        <v>115</v>
      </c>
      <c r="K73">
        <v>22.07</v>
      </c>
      <c r="L73">
        <v>18.22</v>
      </c>
      <c r="M73">
        <v>27.74</v>
      </c>
    </row>
    <row r="74" spans="1:13" x14ac:dyDescent="0.5">
      <c r="A74" t="s">
        <v>116</v>
      </c>
      <c r="B74" t="s">
        <v>18</v>
      </c>
      <c r="C74" t="s">
        <v>56</v>
      </c>
      <c r="D74" t="s">
        <v>50</v>
      </c>
      <c r="E74" t="s">
        <v>75</v>
      </c>
      <c r="F74" t="s">
        <v>76</v>
      </c>
      <c r="G74">
        <v>0</v>
      </c>
      <c r="H74">
        <v>0</v>
      </c>
      <c r="I74" t="s">
        <v>77</v>
      </c>
      <c r="J74" t="s">
        <v>77</v>
      </c>
      <c r="K74">
        <v>0</v>
      </c>
      <c r="L74">
        <v>0</v>
      </c>
      <c r="M74">
        <v>0</v>
      </c>
    </row>
    <row r="75" spans="1:13" x14ac:dyDescent="0.5">
      <c r="A75" t="s">
        <v>116</v>
      </c>
      <c r="B75" t="s">
        <v>18</v>
      </c>
      <c r="C75" t="s">
        <v>56</v>
      </c>
      <c r="D75" t="s">
        <v>51</v>
      </c>
      <c r="E75" t="s">
        <v>75</v>
      </c>
      <c r="F75" t="s">
        <v>76</v>
      </c>
      <c r="G75">
        <v>0</v>
      </c>
      <c r="H75">
        <v>0</v>
      </c>
      <c r="I75" t="s">
        <v>77</v>
      </c>
      <c r="J75" t="s">
        <v>77</v>
      </c>
      <c r="K75">
        <v>0</v>
      </c>
      <c r="L75">
        <v>0</v>
      </c>
      <c r="M75">
        <v>0</v>
      </c>
    </row>
    <row r="76" spans="1:13" x14ac:dyDescent="0.5">
      <c r="A76" t="s">
        <v>116</v>
      </c>
      <c r="B76" t="s">
        <v>18</v>
      </c>
      <c r="C76" t="s">
        <v>56</v>
      </c>
      <c r="D76" t="s">
        <v>52</v>
      </c>
      <c r="E76" t="s">
        <v>75</v>
      </c>
      <c r="F76" t="s">
        <v>76</v>
      </c>
      <c r="G76">
        <v>0</v>
      </c>
      <c r="H76">
        <v>0</v>
      </c>
      <c r="I76" t="s">
        <v>77</v>
      </c>
      <c r="J76" t="s">
        <v>77</v>
      </c>
      <c r="K76">
        <v>0</v>
      </c>
      <c r="L76">
        <v>0</v>
      </c>
      <c r="M76">
        <v>0</v>
      </c>
    </row>
    <row r="77" spans="1:13" x14ac:dyDescent="0.5">
      <c r="A77" t="s">
        <v>116</v>
      </c>
      <c r="B77" t="s">
        <v>18</v>
      </c>
      <c r="C77" t="s">
        <v>56</v>
      </c>
      <c r="D77" t="s">
        <v>53</v>
      </c>
      <c r="E77" t="s">
        <v>75</v>
      </c>
      <c r="F77" t="s">
        <v>76</v>
      </c>
      <c r="G77">
        <v>0</v>
      </c>
      <c r="H77">
        <v>0</v>
      </c>
      <c r="I77" t="s">
        <v>77</v>
      </c>
      <c r="J77" t="s">
        <v>77</v>
      </c>
      <c r="K77">
        <v>0</v>
      </c>
      <c r="L77">
        <v>0</v>
      </c>
      <c r="M77">
        <v>0</v>
      </c>
    </row>
    <row r="78" spans="1:13" x14ac:dyDescent="0.5">
      <c r="A78" t="s">
        <v>116</v>
      </c>
      <c r="B78" t="s">
        <v>18</v>
      </c>
      <c r="C78" t="s">
        <v>57</v>
      </c>
      <c r="D78" t="s">
        <v>50</v>
      </c>
      <c r="E78" t="s">
        <v>75</v>
      </c>
      <c r="F78" t="s">
        <v>76</v>
      </c>
      <c r="G78">
        <v>4540.59</v>
      </c>
      <c r="H78">
        <v>1</v>
      </c>
      <c r="I78" t="s">
        <v>117</v>
      </c>
      <c r="J78" t="s">
        <v>117</v>
      </c>
      <c r="K78">
        <v>31.69</v>
      </c>
      <c r="L78">
        <v>31.69</v>
      </c>
      <c r="M78">
        <v>31.69</v>
      </c>
    </row>
    <row r="79" spans="1:13" x14ac:dyDescent="0.5">
      <c r="A79" t="s">
        <v>116</v>
      </c>
      <c r="B79" t="s">
        <v>18</v>
      </c>
      <c r="C79" t="s">
        <v>57</v>
      </c>
      <c r="D79" t="s">
        <v>51</v>
      </c>
      <c r="E79" t="s">
        <v>75</v>
      </c>
      <c r="F79" t="s">
        <v>76</v>
      </c>
      <c r="G79">
        <v>4540.59</v>
      </c>
      <c r="H79">
        <v>1</v>
      </c>
      <c r="I79" t="s">
        <v>118</v>
      </c>
      <c r="J79" t="s">
        <v>118</v>
      </c>
      <c r="K79">
        <v>35.44</v>
      </c>
      <c r="L79">
        <v>35.44</v>
      </c>
      <c r="M79">
        <v>35.44</v>
      </c>
    </row>
    <row r="80" spans="1:13" x14ac:dyDescent="0.5">
      <c r="A80" t="s">
        <v>116</v>
      </c>
      <c r="B80" t="s">
        <v>18</v>
      </c>
      <c r="C80" t="s">
        <v>57</v>
      </c>
      <c r="D80" t="s">
        <v>52</v>
      </c>
      <c r="E80" t="s">
        <v>75</v>
      </c>
      <c r="F80" t="s">
        <v>76</v>
      </c>
      <c r="G80">
        <v>0</v>
      </c>
      <c r="H80">
        <v>0</v>
      </c>
      <c r="I80" t="s">
        <v>77</v>
      </c>
      <c r="J80" t="s">
        <v>77</v>
      </c>
      <c r="K80">
        <v>0</v>
      </c>
      <c r="L80">
        <v>0</v>
      </c>
      <c r="M80">
        <v>0</v>
      </c>
    </row>
    <row r="81" spans="1:13" x14ac:dyDescent="0.5">
      <c r="A81" t="s">
        <v>116</v>
      </c>
      <c r="B81" t="s">
        <v>18</v>
      </c>
      <c r="C81" t="s">
        <v>57</v>
      </c>
      <c r="D81" t="s">
        <v>53</v>
      </c>
      <c r="E81" t="s">
        <v>75</v>
      </c>
      <c r="F81" t="s">
        <v>76</v>
      </c>
      <c r="G81">
        <v>0</v>
      </c>
      <c r="H81">
        <v>0</v>
      </c>
      <c r="I81" t="s">
        <v>77</v>
      </c>
      <c r="J81" t="s">
        <v>77</v>
      </c>
      <c r="K81">
        <v>0</v>
      </c>
      <c r="L81">
        <v>0</v>
      </c>
      <c r="M81">
        <v>0</v>
      </c>
    </row>
    <row r="82" spans="1:13" x14ac:dyDescent="0.5">
      <c r="A82" t="s">
        <v>116</v>
      </c>
      <c r="B82" t="s">
        <v>18</v>
      </c>
      <c r="C82" t="s">
        <v>58</v>
      </c>
      <c r="D82" t="s">
        <v>50</v>
      </c>
      <c r="E82" t="s">
        <v>75</v>
      </c>
      <c r="F82" t="s">
        <v>76</v>
      </c>
      <c r="G82">
        <v>4540.59</v>
      </c>
      <c r="H82">
        <v>1</v>
      </c>
      <c r="I82" t="s">
        <v>117</v>
      </c>
      <c r="J82" t="s">
        <v>117</v>
      </c>
      <c r="K82">
        <v>31.69</v>
      </c>
      <c r="L82">
        <v>31.69</v>
      </c>
      <c r="M82">
        <v>31.69</v>
      </c>
    </row>
    <row r="83" spans="1:13" x14ac:dyDescent="0.5">
      <c r="A83" t="s">
        <v>116</v>
      </c>
      <c r="B83" t="s">
        <v>18</v>
      </c>
      <c r="C83" t="s">
        <v>58</v>
      </c>
      <c r="D83" t="s">
        <v>51</v>
      </c>
      <c r="E83" t="s">
        <v>75</v>
      </c>
      <c r="F83" t="s">
        <v>76</v>
      </c>
      <c r="G83">
        <v>4540.59</v>
      </c>
      <c r="H83">
        <v>1</v>
      </c>
      <c r="I83" t="s">
        <v>118</v>
      </c>
      <c r="J83" t="s">
        <v>118</v>
      </c>
      <c r="K83">
        <v>35.44</v>
      </c>
      <c r="L83">
        <v>35.44</v>
      </c>
      <c r="M83">
        <v>35.44</v>
      </c>
    </row>
    <row r="84" spans="1:13" x14ac:dyDescent="0.5">
      <c r="A84" t="s">
        <v>116</v>
      </c>
      <c r="B84" t="s">
        <v>18</v>
      </c>
      <c r="C84" t="s">
        <v>58</v>
      </c>
      <c r="D84" t="s">
        <v>52</v>
      </c>
      <c r="E84" t="s">
        <v>75</v>
      </c>
      <c r="F84" t="s">
        <v>76</v>
      </c>
      <c r="G84">
        <v>0</v>
      </c>
      <c r="H84">
        <v>0</v>
      </c>
      <c r="I84" t="s">
        <v>77</v>
      </c>
      <c r="J84" t="s">
        <v>77</v>
      </c>
      <c r="K84">
        <v>0</v>
      </c>
      <c r="L84">
        <v>0</v>
      </c>
      <c r="M84">
        <v>0</v>
      </c>
    </row>
    <row r="85" spans="1:13" x14ac:dyDescent="0.5">
      <c r="A85" t="s">
        <v>116</v>
      </c>
      <c r="B85" t="s">
        <v>18</v>
      </c>
      <c r="C85" t="s">
        <v>58</v>
      </c>
      <c r="D85" t="s">
        <v>53</v>
      </c>
      <c r="E85" t="s">
        <v>75</v>
      </c>
      <c r="F85" t="s">
        <v>76</v>
      </c>
      <c r="G85">
        <v>4540.59</v>
      </c>
      <c r="H85">
        <v>2</v>
      </c>
      <c r="I85" t="s">
        <v>119</v>
      </c>
      <c r="J85" t="s">
        <v>120</v>
      </c>
      <c r="K85">
        <v>20.85</v>
      </c>
      <c r="L85">
        <v>18.190000000000001</v>
      </c>
      <c r="M85">
        <v>24.41</v>
      </c>
    </row>
    <row r="86" spans="1:13" x14ac:dyDescent="0.5">
      <c r="A86" t="s">
        <v>116</v>
      </c>
      <c r="B86" t="s">
        <v>18</v>
      </c>
      <c r="C86" t="s">
        <v>59</v>
      </c>
      <c r="D86" t="s">
        <v>50</v>
      </c>
      <c r="E86" t="s">
        <v>75</v>
      </c>
      <c r="F86" t="s">
        <v>76</v>
      </c>
      <c r="G86">
        <v>0</v>
      </c>
      <c r="H86">
        <v>0</v>
      </c>
      <c r="I86" t="s">
        <v>77</v>
      </c>
      <c r="J86" t="s">
        <v>77</v>
      </c>
      <c r="K86">
        <v>0</v>
      </c>
      <c r="L86">
        <v>0</v>
      </c>
      <c r="M86">
        <v>0</v>
      </c>
    </row>
    <row r="87" spans="1:13" x14ac:dyDescent="0.5">
      <c r="A87" t="s">
        <v>116</v>
      </c>
      <c r="B87" t="s">
        <v>18</v>
      </c>
      <c r="C87" t="s">
        <v>59</v>
      </c>
      <c r="D87" t="s">
        <v>51</v>
      </c>
      <c r="E87" t="s">
        <v>75</v>
      </c>
      <c r="F87" t="s">
        <v>76</v>
      </c>
      <c r="G87">
        <v>0</v>
      </c>
      <c r="H87">
        <v>0</v>
      </c>
      <c r="I87" t="s">
        <v>77</v>
      </c>
      <c r="J87" t="s">
        <v>77</v>
      </c>
      <c r="K87">
        <v>0</v>
      </c>
      <c r="L87">
        <v>0</v>
      </c>
      <c r="M87">
        <v>0</v>
      </c>
    </row>
    <row r="88" spans="1:13" x14ac:dyDescent="0.5">
      <c r="A88" t="s">
        <v>116</v>
      </c>
      <c r="B88" t="s">
        <v>18</v>
      </c>
      <c r="C88" t="s">
        <v>59</v>
      </c>
      <c r="D88" t="s">
        <v>52</v>
      </c>
      <c r="E88" t="s">
        <v>75</v>
      </c>
      <c r="F88" t="s">
        <v>76</v>
      </c>
      <c r="G88">
        <v>0</v>
      </c>
      <c r="H88">
        <v>0</v>
      </c>
      <c r="I88" t="s">
        <v>77</v>
      </c>
      <c r="J88" t="s">
        <v>77</v>
      </c>
      <c r="K88">
        <v>0</v>
      </c>
      <c r="L88">
        <v>0</v>
      </c>
      <c r="M88">
        <v>0</v>
      </c>
    </row>
    <row r="89" spans="1:13" x14ac:dyDescent="0.5">
      <c r="A89" t="s">
        <v>116</v>
      </c>
      <c r="B89" t="s">
        <v>18</v>
      </c>
      <c r="C89" t="s">
        <v>59</v>
      </c>
      <c r="D89" t="s">
        <v>53</v>
      </c>
      <c r="E89" t="s">
        <v>75</v>
      </c>
      <c r="F89" t="s">
        <v>76</v>
      </c>
      <c r="G89">
        <v>0</v>
      </c>
      <c r="H89">
        <v>0</v>
      </c>
      <c r="I89" t="s">
        <v>77</v>
      </c>
      <c r="J89" t="s">
        <v>77</v>
      </c>
      <c r="K89">
        <v>0</v>
      </c>
      <c r="L89">
        <v>0</v>
      </c>
      <c r="M89">
        <v>0</v>
      </c>
    </row>
    <row r="90" spans="1:13" x14ac:dyDescent="0.5">
      <c r="A90" t="s">
        <v>116</v>
      </c>
      <c r="B90" t="s">
        <v>18</v>
      </c>
      <c r="C90" t="s">
        <v>60</v>
      </c>
      <c r="D90" t="s">
        <v>50</v>
      </c>
      <c r="E90" t="s">
        <v>75</v>
      </c>
      <c r="F90" t="s">
        <v>76</v>
      </c>
      <c r="G90">
        <v>0</v>
      </c>
      <c r="H90">
        <v>0</v>
      </c>
      <c r="I90" t="s">
        <v>77</v>
      </c>
      <c r="J90" t="s">
        <v>77</v>
      </c>
      <c r="K90">
        <v>0</v>
      </c>
      <c r="L90">
        <v>0</v>
      </c>
      <c r="M90">
        <v>0</v>
      </c>
    </row>
    <row r="91" spans="1:13" x14ac:dyDescent="0.5">
      <c r="A91" t="s">
        <v>116</v>
      </c>
      <c r="B91" t="s">
        <v>18</v>
      </c>
      <c r="C91" t="s">
        <v>60</v>
      </c>
      <c r="D91" t="s">
        <v>51</v>
      </c>
      <c r="E91" t="s">
        <v>75</v>
      </c>
      <c r="F91" t="s">
        <v>76</v>
      </c>
      <c r="G91">
        <v>0</v>
      </c>
      <c r="H91">
        <v>0</v>
      </c>
      <c r="I91" t="s">
        <v>77</v>
      </c>
      <c r="J91" t="s">
        <v>77</v>
      </c>
      <c r="K91">
        <v>0</v>
      </c>
      <c r="L91">
        <v>0</v>
      </c>
      <c r="M91">
        <v>0</v>
      </c>
    </row>
    <row r="92" spans="1:13" x14ac:dyDescent="0.5">
      <c r="A92" t="s">
        <v>116</v>
      </c>
      <c r="B92" t="s">
        <v>18</v>
      </c>
      <c r="C92" t="s">
        <v>60</v>
      </c>
      <c r="D92" t="s">
        <v>52</v>
      </c>
      <c r="E92" t="s">
        <v>75</v>
      </c>
      <c r="F92" t="s">
        <v>76</v>
      </c>
      <c r="G92">
        <v>0</v>
      </c>
      <c r="H92">
        <v>0</v>
      </c>
      <c r="I92" t="s">
        <v>77</v>
      </c>
      <c r="J92" t="s">
        <v>77</v>
      </c>
      <c r="K92">
        <v>0</v>
      </c>
      <c r="L92">
        <v>0</v>
      </c>
      <c r="M92">
        <v>0</v>
      </c>
    </row>
    <row r="93" spans="1:13" x14ac:dyDescent="0.5">
      <c r="A93" t="s">
        <v>116</v>
      </c>
      <c r="B93" t="s">
        <v>18</v>
      </c>
      <c r="C93" t="s">
        <v>60</v>
      </c>
      <c r="D93" t="s">
        <v>53</v>
      </c>
      <c r="E93" t="s">
        <v>75</v>
      </c>
      <c r="F93" t="s">
        <v>76</v>
      </c>
      <c r="G93">
        <v>4540.59</v>
      </c>
      <c r="H93">
        <v>2</v>
      </c>
      <c r="I93" t="s">
        <v>121</v>
      </c>
      <c r="J93" t="s">
        <v>122</v>
      </c>
      <c r="K93">
        <v>22.33</v>
      </c>
      <c r="L93">
        <v>22.28</v>
      </c>
      <c r="M93">
        <v>22.37</v>
      </c>
    </row>
    <row r="94" spans="1:13" x14ac:dyDescent="0.5">
      <c r="A94" t="s">
        <v>116</v>
      </c>
      <c r="B94" t="s">
        <v>18</v>
      </c>
      <c r="C94" t="s">
        <v>61</v>
      </c>
      <c r="D94" t="s">
        <v>50</v>
      </c>
      <c r="E94" t="s">
        <v>75</v>
      </c>
      <c r="F94" t="s">
        <v>76</v>
      </c>
      <c r="G94">
        <v>0</v>
      </c>
      <c r="H94">
        <v>0</v>
      </c>
      <c r="I94" t="s">
        <v>77</v>
      </c>
      <c r="J94" t="s">
        <v>77</v>
      </c>
      <c r="K94">
        <v>0</v>
      </c>
      <c r="L94">
        <v>0</v>
      </c>
      <c r="M94">
        <v>0</v>
      </c>
    </row>
    <row r="95" spans="1:13" x14ac:dyDescent="0.5">
      <c r="A95" t="s">
        <v>116</v>
      </c>
      <c r="B95" t="s">
        <v>18</v>
      </c>
      <c r="C95" t="s">
        <v>61</v>
      </c>
      <c r="D95" t="s">
        <v>51</v>
      </c>
      <c r="E95" t="s">
        <v>75</v>
      </c>
      <c r="F95" t="s">
        <v>76</v>
      </c>
      <c r="G95">
        <v>0</v>
      </c>
      <c r="H95">
        <v>0</v>
      </c>
      <c r="I95" t="s">
        <v>77</v>
      </c>
      <c r="J95" t="s">
        <v>77</v>
      </c>
      <c r="K95">
        <v>0</v>
      </c>
      <c r="L95">
        <v>0</v>
      </c>
      <c r="M95">
        <v>0</v>
      </c>
    </row>
    <row r="96" spans="1:13" x14ac:dyDescent="0.5">
      <c r="A96" t="s">
        <v>116</v>
      </c>
      <c r="B96" t="s">
        <v>18</v>
      </c>
      <c r="C96" t="s">
        <v>61</v>
      </c>
      <c r="D96" t="s">
        <v>52</v>
      </c>
      <c r="E96" t="s">
        <v>75</v>
      </c>
      <c r="F96" t="s">
        <v>76</v>
      </c>
      <c r="G96">
        <v>0</v>
      </c>
      <c r="H96">
        <v>0</v>
      </c>
      <c r="I96" t="s">
        <v>77</v>
      </c>
      <c r="J96" t="s">
        <v>77</v>
      </c>
      <c r="K96">
        <v>0</v>
      </c>
      <c r="L96">
        <v>0</v>
      </c>
      <c r="M96">
        <v>0</v>
      </c>
    </row>
    <row r="97" spans="1:13" x14ac:dyDescent="0.5">
      <c r="A97" t="s">
        <v>116</v>
      </c>
      <c r="B97" t="s">
        <v>18</v>
      </c>
      <c r="C97" t="s">
        <v>61</v>
      </c>
      <c r="D97" t="s">
        <v>53</v>
      </c>
      <c r="E97" t="s">
        <v>75</v>
      </c>
      <c r="F97" t="s">
        <v>76</v>
      </c>
      <c r="G97">
        <v>4540.59</v>
      </c>
      <c r="H97">
        <v>2</v>
      </c>
      <c r="I97" t="s">
        <v>121</v>
      </c>
      <c r="J97" t="s">
        <v>122</v>
      </c>
      <c r="K97">
        <v>22.33</v>
      </c>
      <c r="L97">
        <v>22.28</v>
      </c>
      <c r="M97">
        <v>22.37</v>
      </c>
    </row>
    <row r="98" spans="1:13" x14ac:dyDescent="0.5">
      <c r="A98" t="s">
        <v>123</v>
      </c>
      <c r="B98" t="s">
        <v>19</v>
      </c>
      <c r="C98" t="s">
        <v>56</v>
      </c>
      <c r="D98" t="s">
        <v>50</v>
      </c>
      <c r="E98" t="s">
        <v>75</v>
      </c>
      <c r="F98" t="s">
        <v>76</v>
      </c>
      <c r="G98">
        <v>4700.93</v>
      </c>
      <c r="H98">
        <v>15</v>
      </c>
      <c r="I98" t="s">
        <v>124</v>
      </c>
      <c r="J98" t="s">
        <v>124</v>
      </c>
      <c r="K98">
        <v>28.29</v>
      </c>
      <c r="L98">
        <v>24.44</v>
      </c>
      <c r="M98">
        <v>33.9</v>
      </c>
    </row>
    <row r="99" spans="1:13" x14ac:dyDescent="0.5">
      <c r="A99" t="s">
        <v>123</v>
      </c>
      <c r="B99" t="s">
        <v>19</v>
      </c>
      <c r="C99" t="s">
        <v>56</v>
      </c>
      <c r="D99" t="s">
        <v>51</v>
      </c>
      <c r="E99" t="s">
        <v>75</v>
      </c>
      <c r="F99" t="s">
        <v>76</v>
      </c>
      <c r="G99">
        <v>4700.93</v>
      </c>
      <c r="H99">
        <v>16</v>
      </c>
      <c r="I99" t="s">
        <v>125</v>
      </c>
      <c r="J99" t="s">
        <v>126</v>
      </c>
      <c r="K99">
        <v>25.39</v>
      </c>
      <c r="L99">
        <v>21.82</v>
      </c>
      <c r="M99">
        <v>28.59</v>
      </c>
    </row>
    <row r="100" spans="1:13" x14ac:dyDescent="0.5">
      <c r="A100" t="s">
        <v>123</v>
      </c>
      <c r="B100" t="s">
        <v>19</v>
      </c>
      <c r="C100" t="s">
        <v>56</v>
      </c>
      <c r="D100" t="s">
        <v>52</v>
      </c>
      <c r="E100" t="s">
        <v>75</v>
      </c>
      <c r="F100" t="s">
        <v>76</v>
      </c>
      <c r="G100">
        <v>4700.93</v>
      </c>
      <c r="H100">
        <v>7</v>
      </c>
      <c r="I100" t="s">
        <v>127</v>
      </c>
      <c r="J100" t="s">
        <v>112</v>
      </c>
      <c r="K100">
        <v>25.05</v>
      </c>
      <c r="L100">
        <v>22.21</v>
      </c>
      <c r="M100">
        <v>33.479999999999997</v>
      </c>
    </row>
    <row r="101" spans="1:13" x14ac:dyDescent="0.5">
      <c r="A101" t="s">
        <v>123</v>
      </c>
      <c r="B101" t="s">
        <v>19</v>
      </c>
      <c r="C101" t="s">
        <v>56</v>
      </c>
      <c r="D101" t="s">
        <v>53</v>
      </c>
      <c r="E101" t="s">
        <v>75</v>
      </c>
      <c r="F101" t="s">
        <v>76</v>
      </c>
      <c r="G101">
        <v>4700.93</v>
      </c>
      <c r="H101">
        <v>14</v>
      </c>
      <c r="I101" t="s">
        <v>128</v>
      </c>
      <c r="J101" t="s">
        <v>129</v>
      </c>
      <c r="K101">
        <v>29.41</v>
      </c>
      <c r="L101">
        <v>25.78</v>
      </c>
      <c r="M101">
        <v>31.83</v>
      </c>
    </row>
    <row r="102" spans="1:13" x14ac:dyDescent="0.5">
      <c r="A102" t="s">
        <v>123</v>
      </c>
      <c r="B102" t="s">
        <v>19</v>
      </c>
      <c r="C102" t="s">
        <v>57</v>
      </c>
      <c r="D102" t="s">
        <v>50</v>
      </c>
      <c r="E102" t="s">
        <v>75</v>
      </c>
      <c r="F102" t="s">
        <v>76</v>
      </c>
      <c r="G102">
        <v>0</v>
      </c>
      <c r="H102">
        <v>0</v>
      </c>
      <c r="I102" t="s">
        <v>77</v>
      </c>
      <c r="J102" t="s">
        <v>77</v>
      </c>
      <c r="K102">
        <v>0</v>
      </c>
      <c r="L102">
        <v>0</v>
      </c>
      <c r="M102">
        <v>0</v>
      </c>
    </row>
    <row r="103" spans="1:13" x14ac:dyDescent="0.5">
      <c r="A103" t="s">
        <v>123</v>
      </c>
      <c r="B103" t="s">
        <v>19</v>
      </c>
      <c r="C103" t="s">
        <v>57</v>
      </c>
      <c r="D103" t="s">
        <v>51</v>
      </c>
      <c r="E103" t="s">
        <v>75</v>
      </c>
      <c r="F103" t="s">
        <v>76</v>
      </c>
      <c r="G103">
        <v>4700.93</v>
      </c>
      <c r="H103">
        <v>1</v>
      </c>
      <c r="I103" t="s">
        <v>130</v>
      </c>
      <c r="J103" t="s">
        <v>130</v>
      </c>
      <c r="K103">
        <v>28.95</v>
      </c>
      <c r="L103">
        <v>28.95</v>
      </c>
      <c r="M103">
        <v>28.95</v>
      </c>
    </row>
    <row r="104" spans="1:13" x14ac:dyDescent="0.5">
      <c r="A104" t="s">
        <v>123</v>
      </c>
      <c r="B104" t="s">
        <v>19</v>
      </c>
      <c r="C104" t="s">
        <v>57</v>
      </c>
      <c r="D104" t="s">
        <v>52</v>
      </c>
      <c r="E104" t="s">
        <v>75</v>
      </c>
      <c r="F104" t="s">
        <v>76</v>
      </c>
      <c r="G104">
        <v>4700.93</v>
      </c>
      <c r="H104">
        <v>1</v>
      </c>
      <c r="I104" t="s">
        <v>131</v>
      </c>
      <c r="J104" t="s">
        <v>131</v>
      </c>
      <c r="K104">
        <v>29.17</v>
      </c>
      <c r="L104">
        <v>29.17</v>
      </c>
      <c r="M104">
        <v>29.17</v>
      </c>
    </row>
    <row r="105" spans="1:13" x14ac:dyDescent="0.5">
      <c r="A105" t="s">
        <v>123</v>
      </c>
      <c r="B105" t="s">
        <v>19</v>
      </c>
      <c r="C105" t="s">
        <v>57</v>
      </c>
      <c r="D105" t="s">
        <v>53</v>
      </c>
      <c r="E105" t="s">
        <v>75</v>
      </c>
      <c r="F105" t="s">
        <v>76</v>
      </c>
      <c r="G105">
        <v>4700.93</v>
      </c>
      <c r="H105">
        <v>15</v>
      </c>
      <c r="I105" t="s">
        <v>132</v>
      </c>
      <c r="J105" t="s">
        <v>133</v>
      </c>
      <c r="K105">
        <v>32.299999999999997</v>
      </c>
      <c r="L105">
        <v>29.78</v>
      </c>
      <c r="M105">
        <v>37.4</v>
      </c>
    </row>
    <row r="106" spans="1:13" x14ac:dyDescent="0.5">
      <c r="A106" t="s">
        <v>123</v>
      </c>
      <c r="B106" t="s">
        <v>19</v>
      </c>
      <c r="C106" t="s">
        <v>58</v>
      </c>
      <c r="D106" t="s">
        <v>50</v>
      </c>
      <c r="E106" t="s">
        <v>75</v>
      </c>
      <c r="F106" t="s">
        <v>76</v>
      </c>
      <c r="G106">
        <v>4700.93</v>
      </c>
      <c r="H106">
        <v>24</v>
      </c>
      <c r="I106" t="s">
        <v>134</v>
      </c>
      <c r="J106" t="s">
        <v>135</v>
      </c>
      <c r="K106">
        <v>28.55</v>
      </c>
      <c r="L106">
        <v>24.98</v>
      </c>
      <c r="M106">
        <v>33.630000000000003</v>
      </c>
    </row>
    <row r="107" spans="1:13" x14ac:dyDescent="0.5">
      <c r="A107" t="s">
        <v>123</v>
      </c>
      <c r="B107" t="s">
        <v>19</v>
      </c>
      <c r="C107" t="s">
        <v>58</v>
      </c>
      <c r="D107" t="s">
        <v>51</v>
      </c>
      <c r="E107" t="s">
        <v>75</v>
      </c>
      <c r="F107" t="s">
        <v>76</v>
      </c>
      <c r="G107">
        <v>4700.93</v>
      </c>
      <c r="H107">
        <v>25</v>
      </c>
      <c r="I107" t="s">
        <v>136</v>
      </c>
      <c r="J107" t="s">
        <v>137</v>
      </c>
      <c r="K107">
        <v>26.74</v>
      </c>
      <c r="L107">
        <v>23.12</v>
      </c>
      <c r="M107">
        <v>30.12</v>
      </c>
    </row>
    <row r="108" spans="1:13" x14ac:dyDescent="0.5">
      <c r="A108" t="s">
        <v>123</v>
      </c>
      <c r="B108" t="s">
        <v>19</v>
      </c>
      <c r="C108" t="s">
        <v>58</v>
      </c>
      <c r="D108" t="s">
        <v>52</v>
      </c>
      <c r="E108" t="s">
        <v>75</v>
      </c>
      <c r="F108" t="s">
        <v>76</v>
      </c>
      <c r="G108">
        <v>4700.93</v>
      </c>
      <c r="H108">
        <v>10</v>
      </c>
      <c r="I108" t="s">
        <v>125</v>
      </c>
      <c r="J108" t="s">
        <v>112</v>
      </c>
      <c r="K108">
        <v>25.38</v>
      </c>
      <c r="L108">
        <v>22.21</v>
      </c>
      <c r="M108">
        <v>33.479999999999997</v>
      </c>
    </row>
    <row r="109" spans="1:13" x14ac:dyDescent="0.5">
      <c r="A109" t="s">
        <v>123</v>
      </c>
      <c r="B109" t="s">
        <v>19</v>
      </c>
      <c r="C109" t="s">
        <v>58</v>
      </c>
      <c r="D109" t="s">
        <v>53</v>
      </c>
      <c r="E109" t="s">
        <v>75</v>
      </c>
      <c r="F109" t="s">
        <v>76</v>
      </c>
      <c r="G109">
        <v>4700.93</v>
      </c>
      <c r="H109">
        <v>41</v>
      </c>
      <c r="I109" t="s">
        <v>138</v>
      </c>
      <c r="J109" t="s">
        <v>139</v>
      </c>
      <c r="K109">
        <v>30.12</v>
      </c>
      <c r="L109">
        <v>25.78</v>
      </c>
      <c r="M109">
        <v>33.96</v>
      </c>
    </row>
    <row r="110" spans="1:13" x14ac:dyDescent="0.5">
      <c r="A110" t="s">
        <v>123</v>
      </c>
      <c r="B110" t="s">
        <v>19</v>
      </c>
      <c r="C110" t="s">
        <v>59</v>
      </c>
      <c r="D110" t="s">
        <v>50</v>
      </c>
      <c r="E110" t="s">
        <v>75</v>
      </c>
      <c r="F110" t="s">
        <v>76</v>
      </c>
      <c r="G110">
        <v>4700.93</v>
      </c>
      <c r="H110">
        <v>59</v>
      </c>
      <c r="I110" t="s">
        <v>140</v>
      </c>
      <c r="J110" t="s">
        <v>137</v>
      </c>
      <c r="K110">
        <v>26.28</v>
      </c>
      <c r="L110">
        <v>22.06</v>
      </c>
      <c r="M110">
        <v>31.65</v>
      </c>
    </row>
    <row r="111" spans="1:13" x14ac:dyDescent="0.5">
      <c r="A111" t="s">
        <v>123</v>
      </c>
      <c r="B111" t="s">
        <v>19</v>
      </c>
      <c r="C111" t="s">
        <v>59</v>
      </c>
      <c r="D111" t="s">
        <v>51</v>
      </c>
      <c r="E111" t="s">
        <v>75</v>
      </c>
      <c r="F111" t="s">
        <v>76</v>
      </c>
      <c r="G111">
        <v>4700.93</v>
      </c>
      <c r="H111">
        <v>16</v>
      </c>
      <c r="I111" t="s">
        <v>141</v>
      </c>
      <c r="J111" t="s">
        <v>142</v>
      </c>
      <c r="K111">
        <v>23.82</v>
      </c>
      <c r="L111">
        <v>21.01</v>
      </c>
      <c r="M111">
        <v>26.77</v>
      </c>
    </row>
    <row r="112" spans="1:13" x14ac:dyDescent="0.5">
      <c r="A112" t="s">
        <v>123</v>
      </c>
      <c r="B112" t="s">
        <v>19</v>
      </c>
      <c r="C112" t="s">
        <v>59</v>
      </c>
      <c r="D112" t="s">
        <v>52</v>
      </c>
      <c r="E112" t="s">
        <v>75</v>
      </c>
      <c r="F112" t="s">
        <v>76</v>
      </c>
      <c r="G112">
        <v>4700.93</v>
      </c>
      <c r="H112">
        <v>8</v>
      </c>
      <c r="I112" t="s">
        <v>108</v>
      </c>
      <c r="J112" t="s">
        <v>78</v>
      </c>
      <c r="K112">
        <v>26.54</v>
      </c>
      <c r="L112">
        <v>24.72</v>
      </c>
      <c r="M112">
        <v>29.1</v>
      </c>
    </row>
    <row r="113" spans="1:13" x14ac:dyDescent="0.5">
      <c r="A113" t="s">
        <v>123</v>
      </c>
      <c r="B113" t="s">
        <v>19</v>
      </c>
      <c r="C113" t="s">
        <v>59</v>
      </c>
      <c r="D113" t="s">
        <v>53</v>
      </c>
      <c r="E113" t="s">
        <v>75</v>
      </c>
      <c r="F113" t="s">
        <v>76</v>
      </c>
      <c r="G113">
        <v>4700.93</v>
      </c>
      <c r="H113">
        <v>38</v>
      </c>
      <c r="I113" t="s">
        <v>143</v>
      </c>
      <c r="J113" t="s">
        <v>144</v>
      </c>
      <c r="K113">
        <v>28.78</v>
      </c>
      <c r="L113">
        <v>26.14</v>
      </c>
      <c r="M113">
        <v>33.14</v>
      </c>
    </row>
    <row r="114" spans="1:13" x14ac:dyDescent="0.5">
      <c r="A114" t="s">
        <v>123</v>
      </c>
      <c r="B114" t="s">
        <v>19</v>
      </c>
      <c r="C114" t="s">
        <v>60</v>
      </c>
      <c r="D114" t="s">
        <v>50</v>
      </c>
      <c r="E114" t="s">
        <v>75</v>
      </c>
      <c r="F114" t="s">
        <v>76</v>
      </c>
      <c r="G114">
        <v>4700.93</v>
      </c>
      <c r="H114">
        <v>10</v>
      </c>
      <c r="I114" t="s">
        <v>145</v>
      </c>
      <c r="J114" t="s">
        <v>146</v>
      </c>
      <c r="K114">
        <v>33.770000000000003</v>
      </c>
      <c r="L114">
        <v>30.39</v>
      </c>
      <c r="M114">
        <v>40.270000000000003</v>
      </c>
    </row>
    <row r="115" spans="1:13" x14ac:dyDescent="0.5">
      <c r="A115" t="s">
        <v>123</v>
      </c>
      <c r="B115" t="s">
        <v>19</v>
      </c>
      <c r="C115" t="s">
        <v>60</v>
      </c>
      <c r="D115" t="s">
        <v>51</v>
      </c>
      <c r="E115" t="s">
        <v>75</v>
      </c>
      <c r="F115" t="s">
        <v>76</v>
      </c>
      <c r="G115">
        <v>4700.93</v>
      </c>
      <c r="H115">
        <v>1</v>
      </c>
      <c r="I115" t="s">
        <v>147</v>
      </c>
      <c r="J115" t="s">
        <v>147</v>
      </c>
      <c r="K115">
        <v>39.770000000000003</v>
      </c>
      <c r="L115">
        <v>39.770000000000003</v>
      </c>
      <c r="M115">
        <v>39.770000000000003</v>
      </c>
    </row>
    <row r="116" spans="1:13" x14ac:dyDescent="0.5">
      <c r="A116" t="s">
        <v>123</v>
      </c>
      <c r="B116" t="s">
        <v>19</v>
      </c>
      <c r="C116" t="s">
        <v>60</v>
      </c>
      <c r="D116" t="s">
        <v>52</v>
      </c>
      <c r="E116" t="s">
        <v>75</v>
      </c>
      <c r="F116" t="s">
        <v>76</v>
      </c>
      <c r="G116">
        <v>0</v>
      </c>
      <c r="H116">
        <v>0</v>
      </c>
      <c r="I116" t="s">
        <v>77</v>
      </c>
      <c r="J116" t="s">
        <v>77</v>
      </c>
      <c r="K116">
        <v>0</v>
      </c>
      <c r="L116">
        <v>0</v>
      </c>
      <c r="M116">
        <v>0</v>
      </c>
    </row>
    <row r="117" spans="1:13" x14ac:dyDescent="0.5">
      <c r="A117" t="s">
        <v>123</v>
      </c>
      <c r="B117" t="s">
        <v>19</v>
      </c>
      <c r="C117" t="s">
        <v>60</v>
      </c>
      <c r="D117" t="s">
        <v>53</v>
      </c>
      <c r="E117" t="s">
        <v>75</v>
      </c>
      <c r="F117" t="s">
        <v>76</v>
      </c>
      <c r="G117">
        <v>4700.93</v>
      </c>
      <c r="H117">
        <v>36</v>
      </c>
      <c r="I117" t="s">
        <v>129</v>
      </c>
      <c r="J117" t="s">
        <v>129</v>
      </c>
      <c r="K117">
        <v>29.8</v>
      </c>
      <c r="L117">
        <v>26.32</v>
      </c>
      <c r="M117">
        <v>34.450000000000003</v>
      </c>
    </row>
    <row r="118" spans="1:13" x14ac:dyDescent="0.5">
      <c r="A118" t="s">
        <v>123</v>
      </c>
      <c r="B118" t="s">
        <v>19</v>
      </c>
      <c r="C118" t="s">
        <v>61</v>
      </c>
      <c r="D118" t="s">
        <v>50</v>
      </c>
      <c r="E118" t="s">
        <v>75</v>
      </c>
      <c r="F118" t="s">
        <v>76</v>
      </c>
      <c r="G118">
        <v>4700.93</v>
      </c>
      <c r="H118">
        <v>95</v>
      </c>
      <c r="I118" t="s">
        <v>148</v>
      </c>
      <c r="J118" t="s">
        <v>149</v>
      </c>
      <c r="K118">
        <v>26.76</v>
      </c>
      <c r="L118">
        <v>22.2</v>
      </c>
      <c r="M118">
        <v>32.44</v>
      </c>
    </row>
    <row r="119" spans="1:13" x14ac:dyDescent="0.5">
      <c r="A119" t="s">
        <v>123</v>
      </c>
      <c r="B119" t="s">
        <v>19</v>
      </c>
      <c r="C119" t="s">
        <v>61</v>
      </c>
      <c r="D119" t="s">
        <v>51</v>
      </c>
      <c r="E119" t="s">
        <v>75</v>
      </c>
      <c r="F119" t="s">
        <v>76</v>
      </c>
      <c r="G119">
        <v>4700.93</v>
      </c>
      <c r="H119">
        <v>35</v>
      </c>
      <c r="I119" t="s">
        <v>113</v>
      </c>
      <c r="J119" t="s">
        <v>136</v>
      </c>
      <c r="K119">
        <v>26.23</v>
      </c>
      <c r="L119">
        <v>22.84</v>
      </c>
      <c r="M119">
        <v>30.82</v>
      </c>
    </row>
    <row r="120" spans="1:13" x14ac:dyDescent="0.5">
      <c r="A120" t="s">
        <v>123</v>
      </c>
      <c r="B120" t="s">
        <v>19</v>
      </c>
      <c r="C120" t="s">
        <v>61</v>
      </c>
      <c r="D120" t="s">
        <v>52</v>
      </c>
      <c r="E120" t="s">
        <v>75</v>
      </c>
      <c r="F120" t="s">
        <v>76</v>
      </c>
      <c r="G120">
        <v>4700.93</v>
      </c>
      <c r="H120">
        <v>13</v>
      </c>
      <c r="I120" t="s">
        <v>150</v>
      </c>
      <c r="J120" t="s">
        <v>151</v>
      </c>
      <c r="K120">
        <v>26.97</v>
      </c>
      <c r="L120">
        <v>24.72</v>
      </c>
      <c r="M120">
        <v>29.1</v>
      </c>
    </row>
    <row r="121" spans="1:13" x14ac:dyDescent="0.5">
      <c r="A121" t="s">
        <v>123</v>
      </c>
      <c r="B121" t="s">
        <v>19</v>
      </c>
      <c r="C121" t="s">
        <v>61</v>
      </c>
      <c r="D121" t="s">
        <v>53</v>
      </c>
      <c r="E121" t="s">
        <v>75</v>
      </c>
      <c r="F121" t="s">
        <v>76</v>
      </c>
      <c r="G121">
        <v>4700.93</v>
      </c>
      <c r="H121">
        <v>95</v>
      </c>
      <c r="I121" t="s">
        <v>152</v>
      </c>
      <c r="J121" t="s">
        <v>130</v>
      </c>
      <c r="K121">
        <v>28.82</v>
      </c>
      <c r="L121">
        <v>25.96</v>
      </c>
      <c r="M121">
        <v>32.369999999999997</v>
      </c>
    </row>
    <row r="122" spans="1:13" x14ac:dyDescent="0.5">
      <c r="A122" t="s">
        <v>153</v>
      </c>
      <c r="B122" t="s">
        <v>20</v>
      </c>
      <c r="C122" t="s">
        <v>56</v>
      </c>
      <c r="D122" t="s">
        <v>50</v>
      </c>
      <c r="E122" t="s">
        <v>75</v>
      </c>
      <c r="F122" t="s">
        <v>76</v>
      </c>
      <c r="G122">
        <v>4722.05</v>
      </c>
      <c r="H122">
        <v>116</v>
      </c>
      <c r="I122" t="s">
        <v>152</v>
      </c>
      <c r="J122" t="s">
        <v>154</v>
      </c>
      <c r="K122">
        <v>28.95</v>
      </c>
      <c r="L122">
        <v>25.55</v>
      </c>
      <c r="M122">
        <v>33.86</v>
      </c>
    </row>
    <row r="123" spans="1:13" x14ac:dyDescent="0.5">
      <c r="A123" t="s">
        <v>153</v>
      </c>
      <c r="B123" t="s">
        <v>20</v>
      </c>
      <c r="C123" t="s">
        <v>56</v>
      </c>
      <c r="D123" t="s">
        <v>51</v>
      </c>
      <c r="E123" t="s">
        <v>75</v>
      </c>
      <c r="F123" t="s">
        <v>76</v>
      </c>
      <c r="G123">
        <v>4722.05</v>
      </c>
      <c r="H123">
        <v>5</v>
      </c>
      <c r="I123" t="s">
        <v>124</v>
      </c>
      <c r="J123" t="s">
        <v>155</v>
      </c>
      <c r="K123">
        <v>28.41</v>
      </c>
      <c r="L123">
        <v>23.75</v>
      </c>
      <c r="M123">
        <v>33.93</v>
      </c>
    </row>
    <row r="124" spans="1:13" x14ac:dyDescent="0.5">
      <c r="A124" t="s">
        <v>153</v>
      </c>
      <c r="B124" t="s">
        <v>20</v>
      </c>
      <c r="C124" t="s">
        <v>56</v>
      </c>
      <c r="D124" t="s">
        <v>52</v>
      </c>
      <c r="E124" t="s">
        <v>75</v>
      </c>
      <c r="F124" t="s">
        <v>76</v>
      </c>
      <c r="G124">
        <v>4722.05</v>
      </c>
      <c r="H124">
        <v>56</v>
      </c>
      <c r="I124" t="s">
        <v>156</v>
      </c>
      <c r="J124" t="s">
        <v>157</v>
      </c>
      <c r="K124">
        <v>28.72</v>
      </c>
      <c r="L124">
        <v>26.44</v>
      </c>
      <c r="M124">
        <v>32.270000000000003</v>
      </c>
    </row>
    <row r="125" spans="1:13" x14ac:dyDescent="0.5">
      <c r="A125" t="s">
        <v>153</v>
      </c>
      <c r="B125" t="s">
        <v>20</v>
      </c>
      <c r="C125" t="s">
        <v>56</v>
      </c>
      <c r="D125" t="s">
        <v>53</v>
      </c>
      <c r="E125" t="s">
        <v>75</v>
      </c>
      <c r="F125" t="s">
        <v>76</v>
      </c>
      <c r="G125">
        <v>4722.05</v>
      </c>
      <c r="H125">
        <v>130</v>
      </c>
      <c r="I125" t="s">
        <v>158</v>
      </c>
      <c r="J125" t="s">
        <v>159</v>
      </c>
      <c r="K125">
        <v>31.92</v>
      </c>
      <c r="L125">
        <v>29.27</v>
      </c>
      <c r="M125">
        <v>35.479999999999997</v>
      </c>
    </row>
    <row r="126" spans="1:13" x14ac:dyDescent="0.5">
      <c r="A126" t="s">
        <v>153</v>
      </c>
      <c r="B126" t="s">
        <v>20</v>
      </c>
      <c r="C126" t="s">
        <v>57</v>
      </c>
      <c r="D126" t="s">
        <v>50</v>
      </c>
      <c r="E126" t="s">
        <v>75</v>
      </c>
      <c r="F126" t="s">
        <v>76</v>
      </c>
      <c r="G126">
        <v>4722.05</v>
      </c>
      <c r="H126">
        <v>29</v>
      </c>
      <c r="I126" t="s">
        <v>160</v>
      </c>
      <c r="J126" t="s">
        <v>161</v>
      </c>
      <c r="K126">
        <v>35.229999999999997</v>
      </c>
      <c r="L126">
        <v>32.36</v>
      </c>
      <c r="M126">
        <v>39.19</v>
      </c>
    </row>
    <row r="127" spans="1:13" x14ac:dyDescent="0.5">
      <c r="A127" t="s">
        <v>153</v>
      </c>
      <c r="B127" t="s">
        <v>20</v>
      </c>
      <c r="C127" t="s">
        <v>57</v>
      </c>
      <c r="D127" t="s">
        <v>51</v>
      </c>
      <c r="E127" t="s">
        <v>75</v>
      </c>
      <c r="F127" t="s">
        <v>76</v>
      </c>
      <c r="G127">
        <v>4722.05</v>
      </c>
      <c r="H127">
        <v>2</v>
      </c>
      <c r="I127" t="s">
        <v>162</v>
      </c>
      <c r="J127" t="s">
        <v>163</v>
      </c>
      <c r="K127">
        <v>34.67</v>
      </c>
      <c r="L127">
        <v>34.630000000000003</v>
      </c>
      <c r="M127">
        <v>34.71</v>
      </c>
    </row>
    <row r="128" spans="1:13" x14ac:dyDescent="0.5">
      <c r="A128" t="s">
        <v>153</v>
      </c>
      <c r="B128" t="s">
        <v>20</v>
      </c>
      <c r="C128" t="s">
        <v>57</v>
      </c>
      <c r="D128" t="s">
        <v>52</v>
      </c>
      <c r="E128" t="s">
        <v>75</v>
      </c>
      <c r="F128" t="s">
        <v>76</v>
      </c>
      <c r="G128">
        <v>4722.05</v>
      </c>
      <c r="H128">
        <v>13</v>
      </c>
      <c r="I128" t="s">
        <v>164</v>
      </c>
      <c r="J128" t="s">
        <v>165</v>
      </c>
      <c r="K128">
        <v>33.049999999999997</v>
      </c>
      <c r="L128">
        <v>27.36</v>
      </c>
      <c r="M128">
        <v>39.19</v>
      </c>
    </row>
    <row r="129" spans="1:13" x14ac:dyDescent="0.5">
      <c r="A129" t="s">
        <v>153</v>
      </c>
      <c r="B129" t="s">
        <v>20</v>
      </c>
      <c r="C129" t="s">
        <v>57</v>
      </c>
      <c r="D129" t="s">
        <v>53</v>
      </c>
      <c r="E129" t="s">
        <v>75</v>
      </c>
      <c r="F129" t="s">
        <v>76</v>
      </c>
      <c r="G129">
        <v>4722.05</v>
      </c>
      <c r="H129">
        <v>110</v>
      </c>
      <c r="I129" t="s">
        <v>166</v>
      </c>
      <c r="J129" t="s">
        <v>146</v>
      </c>
      <c r="K129">
        <v>33.270000000000003</v>
      </c>
      <c r="L129">
        <v>31.07</v>
      </c>
      <c r="M129">
        <v>37.479999999999997</v>
      </c>
    </row>
    <row r="130" spans="1:13" x14ac:dyDescent="0.5">
      <c r="A130" t="s">
        <v>153</v>
      </c>
      <c r="B130" t="s">
        <v>20</v>
      </c>
      <c r="C130" t="s">
        <v>58</v>
      </c>
      <c r="D130" t="s">
        <v>50</v>
      </c>
      <c r="E130" t="s">
        <v>75</v>
      </c>
      <c r="F130" t="s">
        <v>76</v>
      </c>
      <c r="G130">
        <v>4722.05</v>
      </c>
      <c r="H130">
        <v>198</v>
      </c>
      <c r="I130" t="s">
        <v>167</v>
      </c>
      <c r="J130" t="s">
        <v>168</v>
      </c>
      <c r="K130">
        <v>30.44</v>
      </c>
      <c r="L130">
        <v>26.33</v>
      </c>
      <c r="M130">
        <v>35.18</v>
      </c>
    </row>
    <row r="131" spans="1:13" x14ac:dyDescent="0.5">
      <c r="A131" t="s">
        <v>153</v>
      </c>
      <c r="B131" t="s">
        <v>20</v>
      </c>
      <c r="C131" t="s">
        <v>58</v>
      </c>
      <c r="D131" t="s">
        <v>51</v>
      </c>
      <c r="E131" t="s">
        <v>75</v>
      </c>
      <c r="F131" t="s">
        <v>76</v>
      </c>
      <c r="G131">
        <v>4722.05</v>
      </c>
      <c r="H131">
        <v>9</v>
      </c>
      <c r="I131" t="s">
        <v>169</v>
      </c>
      <c r="J131" t="s">
        <v>117</v>
      </c>
      <c r="K131">
        <v>30.53</v>
      </c>
      <c r="L131">
        <v>23.75</v>
      </c>
      <c r="M131">
        <v>34.71</v>
      </c>
    </row>
    <row r="132" spans="1:13" x14ac:dyDescent="0.5">
      <c r="A132" t="s">
        <v>153</v>
      </c>
      <c r="B132" t="s">
        <v>20</v>
      </c>
      <c r="C132" t="s">
        <v>58</v>
      </c>
      <c r="D132" t="s">
        <v>52</v>
      </c>
      <c r="E132" t="s">
        <v>75</v>
      </c>
      <c r="F132" t="s">
        <v>76</v>
      </c>
      <c r="G132">
        <v>4722.05</v>
      </c>
      <c r="H132">
        <v>109</v>
      </c>
      <c r="I132" t="s">
        <v>90</v>
      </c>
      <c r="J132" t="s">
        <v>131</v>
      </c>
      <c r="K132">
        <v>29.34</v>
      </c>
      <c r="L132">
        <v>26.33</v>
      </c>
      <c r="M132">
        <v>32.950000000000003</v>
      </c>
    </row>
    <row r="133" spans="1:13" x14ac:dyDescent="0.5">
      <c r="A133" t="s">
        <v>153</v>
      </c>
      <c r="B133" t="s">
        <v>20</v>
      </c>
      <c r="C133" t="s">
        <v>58</v>
      </c>
      <c r="D133" t="s">
        <v>53</v>
      </c>
      <c r="E133" t="s">
        <v>75</v>
      </c>
      <c r="F133" t="s">
        <v>76</v>
      </c>
      <c r="G133">
        <v>4722.05</v>
      </c>
      <c r="H133">
        <v>333</v>
      </c>
      <c r="I133" t="s">
        <v>132</v>
      </c>
      <c r="J133" t="s">
        <v>170</v>
      </c>
      <c r="K133">
        <v>32.47</v>
      </c>
      <c r="L133">
        <v>29.67</v>
      </c>
      <c r="M133">
        <v>36.18</v>
      </c>
    </row>
    <row r="134" spans="1:13" x14ac:dyDescent="0.5">
      <c r="A134" t="s">
        <v>153</v>
      </c>
      <c r="B134" t="s">
        <v>20</v>
      </c>
      <c r="C134" t="s">
        <v>59</v>
      </c>
      <c r="D134" t="s">
        <v>50</v>
      </c>
      <c r="E134" t="s">
        <v>75</v>
      </c>
      <c r="F134" t="s">
        <v>76</v>
      </c>
      <c r="G134">
        <v>4722.05</v>
      </c>
      <c r="H134">
        <v>55</v>
      </c>
      <c r="I134" t="s">
        <v>171</v>
      </c>
      <c r="J134" t="s">
        <v>172</v>
      </c>
      <c r="K134">
        <v>30.38</v>
      </c>
      <c r="L134">
        <v>26.87</v>
      </c>
      <c r="M134">
        <v>33.479999999999997</v>
      </c>
    </row>
    <row r="135" spans="1:13" x14ac:dyDescent="0.5">
      <c r="A135" t="s">
        <v>153</v>
      </c>
      <c r="B135" t="s">
        <v>20</v>
      </c>
      <c r="C135" t="s">
        <v>59</v>
      </c>
      <c r="D135" t="s">
        <v>51</v>
      </c>
      <c r="E135" t="s">
        <v>75</v>
      </c>
      <c r="F135" t="s">
        <v>76</v>
      </c>
      <c r="G135">
        <v>4722.05</v>
      </c>
      <c r="H135">
        <v>1</v>
      </c>
      <c r="I135" t="s">
        <v>173</v>
      </c>
      <c r="J135" t="s">
        <v>173</v>
      </c>
      <c r="K135">
        <v>25.64</v>
      </c>
      <c r="L135">
        <v>25.64</v>
      </c>
      <c r="M135">
        <v>25.64</v>
      </c>
    </row>
    <row r="136" spans="1:13" x14ac:dyDescent="0.5">
      <c r="A136" t="s">
        <v>153</v>
      </c>
      <c r="B136" t="s">
        <v>20</v>
      </c>
      <c r="C136" t="s">
        <v>59</v>
      </c>
      <c r="D136" t="s">
        <v>52</v>
      </c>
      <c r="E136" t="s">
        <v>75</v>
      </c>
      <c r="F136" t="s">
        <v>76</v>
      </c>
      <c r="G136">
        <v>4722.05</v>
      </c>
      <c r="H136">
        <v>27</v>
      </c>
      <c r="I136" t="s">
        <v>174</v>
      </c>
      <c r="J136" t="s">
        <v>104</v>
      </c>
      <c r="K136">
        <v>29.68</v>
      </c>
      <c r="L136">
        <v>27.56</v>
      </c>
      <c r="M136">
        <v>34.11</v>
      </c>
    </row>
    <row r="137" spans="1:13" x14ac:dyDescent="0.5">
      <c r="A137" t="s">
        <v>153</v>
      </c>
      <c r="B137" t="s">
        <v>20</v>
      </c>
      <c r="C137" t="s">
        <v>59</v>
      </c>
      <c r="D137" t="s">
        <v>53</v>
      </c>
      <c r="E137" t="s">
        <v>75</v>
      </c>
      <c r="F137" t="s">
        <v>76</v>
      </c>
      <c r="G137">
        <v>4722.05</v>
      </c>
      <c r="H137">
        <v>47</v>
      </c>
      <c r="I137" t="s">
        <v>132</v>
      </c>
      <c r="J137" t="s">
        <v>175</v>
      </c>
      <c r="K137">
        <v>32.46</v>
      </c>
      <c r="L137">
        <v>30.34</v>
      </c>
      <c r="M137">
        <v>37.01</v>
      </c>
    </row>
    <row r="138" spans="1:13" x14ac:dyDescent="0.5">
      <c r="A138" t="s">
        <v>153</v>
      </c>
      <c r="B138" t="s">
        <v>20</v>
      </c>
      <c r="C138" t="s">
        <v>60</v>
      </c>
      <c r="D138" t="s">
        <v>50</v>
      </c>
      <c r="E138" t="s">
        <v>75</v>
      </c>
      <c r="F138" t="s">
        <v>76</v>
      </c>
      <c r="G138">
        <v>4722.05</v>
      </c>
      <c r="H138">
        <v>6</v>
      </c>
      <c r="I138" t="s">
        <v>176</v>
      </c>
      <c r="J138" t="s">
        <v>176</v>
      </c>
      <c r="K138">
        <v>36.24</v>
      </c>
      <c r="L138">
        <v>33.32</v>
      </c>
      <c r="M138">
        <v>39.79</v>
      </c>
    </row>
    <row r="139" spans="1:13" x14ac:dyDescent="0.5">
      <c r="A139" t="s">
        <v>153</v>
      </c>
      <c r="B139" t="s">
        <v>20</v>
      </c>
      <c r="C139" t="s">
        <v>60</v>
      </c>
      <c r="D139" t="s">
        <v>51</v>
      </c>
      <c r="E139" t="s">
        <v>75</v>
      </c>
      <c r="F139" t="s">
        <v>76</v>
      </c>
      <c r="G139">
        <v>0</v>
      </c>
      <c r="H139">
        <v>0</v>
      </c>
      <c r="I139" t="s">
        <v>77</v>
      </c>
      <c r="J139" t="s">
        <v>77</v>
      </c>
      <c r="K139">
        <v>0</v>
      </c>
      <c r="L139">
        <v>0</v>
      </c>
      <c r="M139">
        <v>0</v>
      </c>
    </row>
    <row r="140" spans="1:13" x14ac:dyDescent="0.5">
      <c r="A140" t="s">
        <v>153</v>
      </c>
      <c r="B140" t="s">
        <v>20</v>
      </c>
      <c r="C140" t="s">
        <v>60</v>
      </c>
      <c r="D140" t="s">
        <v>52</v>
      </c>
      <c r="E140" t="s">
        <v>75</v>
      </c>
      <c r="F140" t="s">
        <v>76</v>
      </c>
      <c r="G140">
        <v>4722.05</v>
      </c>
      <c r="H140">
        <v>2</v>
      </c>
      <c r="I140" t="s">
        <v>147</v>
      </c>
      <c r="J140" t="s">
        <v>147</v>
      </c>
      <c r="K140">
        <v>40.020000000000003</v>
      </c>
      <c r="L140">
        <v>40</v>
      </c>
      <c r="M140">
        <v>40.04</v>
      </c>
    </row>
    <row r="141" spans="1:13" x14ac:dyDescent="0.5">
      <c r="A141" t="s">
        <v>153</v>
      </c>
      <c r="B141" t="s">
        <v>20</v>
      </c>
      <c r="C141" t="s">
        <v>60</v>
      </c>
      <c r="D141" t="s">
        <v>53</v>
      </c>
      <c r="E141" t="s">
        <v>75</v>
      </c>
      <c r="F141" t="s">
        <v>76</v>
      </c>
      <c r="G141">
        <v>4722.05</v>
      </c>
      <c r="H141">
        <v>10</v>
      </c>
      <c r="I141" t="s">
        <v>177</v>
      </c>
      <c r="J141" t="s">
        <v>178</v>
      </c>
      <c r="K141">
        <v>36.03</v>
      </c>
      <c r="L141">
        <v>34.04</v>
      </c>
      <c r="M141">
        <v>40.270000000000003</v>
      </c>
    </row>
    <row r="142" spans="1:13" x14ac:dyDescent="0.5">
      <c r="A142" t="s">
        <v>153</v>
      </c>
      <c r="B142" t="s">
        <v>20</v>
      </c>
      <c r="C142" t="s">
        <v>61</v>
      </c>
      <c r="D142" t="s">
        <v>50</v>
      </c>
      <c r="E142" t="s">
        <v>75</v>
      </c>
      <c r="F142" t="s">
        <v>76</v>
      </c>
      <c r="G142">
        <v>4722.05</v>
      </c>
      <c r="H142">
        <v>81</v>
      </c>
      <c r="I142" t="s">
        <v>179</v>
      </c>
      <c r="J142" t="s">
        <v>180</v>
      </c>
      <c r="K142">
        <v>31.38</v>
      </c>
      <c r="L142">
        <v>28.04</v>
      </c>
      <c r="M142">
        <v>34.880000000000003</v>
      </c>
    </row>
    <row r="143" spans="1:13" x14ac:dyDescent="0.5">
      <c r="A143" t="s">
        <v>153</v>
      </c>
      <c r="B143" t="s">
        <v>20</v>
      </c>
      <c r="C143" t="s">
        <v>61</v>
      </c>
      <c r="D143" t="s">
        <v>51</v>
      </c>
      <c r="E143" t="s">
        <v>75</v>
      </c>
      <c r="F143" t="s">
        <v>76</v>
      </c>
      <c r="G143">
        <v>4722.05</v>
      </c>
      <c r="H143">
        <v>1</v>
      </c>
      <c r="I143" t="s">
        <v>173</v>
      </c>
      <c r="J143" t="s">
        <v>173</v>
      </c>
      <c r="K143">
        <v>25.64</v>
      </c>
      <c r="L143">
        <v>25.64</v>
      </c>
      <c r="M143">
        <v>25.64</v>
      </c>
    </row>
    <row r="144" spans="1:13" x14ac:dyDescent="0.5">
      <c r="A144" t="s">
        <v>153</v>
      </c>
      <c r="B144" t="s">
        <v>20</v>
      </c>
      <c r="C144" t="s">
        <v>61</v>
      </c>
      <c r="D144" t="s">
        <v>52</v>
      </c>
      <c r="E144" t="s">
        <v>75</v>
      </c>
      <c r="F144" t="s">
        <v>76</v>
      </c>
      <c r="G144">
        <v>4722.05</v>
      </c>
      <c r="H144">
        <v>46</v>
      </c>
      <c r="I144" t="s">
        <v>181</v>
      </c>
      <c r="J144" t="s">
        <v>180</v>
      </c>
      <c r="K144">
        <v>30.97</v>
      </c>
      <c r="L144">
        <v>27.84</v>
      </c>
      <c r="M144">
        <v>34.26</v>
      </c>
    </row>
    <row r="145" spans="1:13" x14ac:dyDescent="0.5">
      <c r="A145" t="s">
        <v>153</v>
      </c>
      <c r="B145" t="s">
        <v>20</v>
      </c>
      <c r="C145" t="s">
        <v>61</v>
      </c>
      <c r="D145" t="s">
        <v>53</v>
      </c>
      <c r="E145" t="s">
        <v>75</v>
      </c>
      <c r="F145" t="s">
        <v>76</v>
      </c>
      <c r="G145">
        <v>4722.05</v>
      </c>
      <c r="H145">
        <v>87</v>
      </c>
      <c r="I145" t="s">
        <v>182</v>
      </c>
      <c r="J145" t="s">
        <v>175</v>
      </c>
      <c r="K145">
        <v>32.64</v>
      </c>
      <c r="L145">
        <v>29.64</v>
      </c>
      <c r="M145">
        <v>37.01</v>
      </c>
    </row>
    <row r="146" spans="1:13" ht="28.7" x14ac:dyDescent="0.5">
      <c r="A146" s="1" t="s">
        <v>74</v>
      </c>
      <c r="B146" s="1" t="s">
        <v>21</v>
      </c>
      <c r="C146" s="1" t="s">
        <v>56</v>
      </c>
      <c r="D146" s="1" t="s">
        <v>50</v>
      </c>
      <c r="E146" s="1" t="s">
        <v>75</v>
      </c>
      <c r="F146" s="1" t="s">
        <v>76</v>
      </c>
      <c r="G146" s="1">
        <v>1652.24</v>
      </c>
      <c r="H146" s="1">
        <v>61</v>
      </c>
      <c r="I146" s="1" t="s">
        <v>183</v>
      </c>
      <c r="J146" s="1" t="s">
        <v>183</v>
      </c>
      <c r="K146" s="1">
        <v>23.53</v>
      </c>
      <c r="L146" s="1">
        <v>18.329999999999998</v>
      </c>
      <c r="M146" s="1">
        <v>33.869999999999997</v>
      </c>
    </row>
    <row r="147" spans="1:13" ht="28.7" x14ac:dyDescent="0.5">
      <c r="A147" s="1" t="s">
        <v>74</v>
      </c>
      <c r="B147" s="1" t="s">
        <v>21</v>
      </c>
      <c r="C147" s="1" t="s">
        <v>56</v>
      </c>
      <c r="D147" s="1" t="s">
        <v>51</v>
      </c>
      <c r="E147" s="1" t="s">
        <v>75</v>
      </c>
      <c r="F147" s="1" t="s">
        <v>76</v>
      </c>
      <c r="G147" s="1">
        <v>1652.24</v>
      </c>
      <c r="H147" s="1">
        <v>25</v>
      </c>
      <c r="I147" s="1" t="s">
        <v>184</v>
      </c>
      <c r="J147" s="1" t="s">
        <v>185</v>
      </c>
      <c r="K147" s="1">
        <v>19.54</v>
      </c>
      <c r="L147" s="1">
        <v>16.45</v>
      </c>
      <c r="M147" s="1">
        <v>22.42</v>
      </c>
    </row>
    <row r="148" spans="1:13" ht="28.7" x14ac:dyDescent="0.5">
      <c r="A148" s="1" t="s">
        <v>74</v>
      </c>
      <c r="B148" s="1" t="s">
        <v>21</v>
      </c>
      <c r="C148" s="1" t="s">
        <v>56</v>
      </c>
      <c r="D148" s="1" t="s">
        <v>52</v>
      </c>
      <c r="E148" s="1" t="s">
        <v>75</v>
      </c>
      <c r="F148" s="1" t="s">
        <v>76</v>
      </c>
      <c r="G148" s="1">
        <v>1652.24</v>
      </c>
      <c r="H148" s="1">
        <v>14</v>
      </c>
      <c r="I148" s="1" t="s">
        <v>186</v>
      </c>
      <c r="J148" s="1" t="s">
        <v>187</v>
      </c>
      <c r="K148" s="1">
        <v>21.09</v>
      </c>
      <c r="L148" s="1">
        <v>16.72</v>
      </c>
      <c r="M148" s="1">
        <v>28.33</v>
      </c>
    </row>
    <row r="149" spans="1:13" ht="28.7" x14ac:dyDescent="0.5">
      <c r="A149" s="1" t="s">
        <v>74</v>
      </c>
      <c r="B149" s="1" t="s">
        <v>21</v>
      </c>
      <c r="C149" s="1" t="s">
        <v>56</v>
      </c>
      <c r="D149" s="1" t="s">
        <v>53</v>
      </c>
      <c r="E149" s="1" t="s">
        <v>75</v>
      </c>
      <c r="F149" s="1" t="s">
        <v>76</v>
      </c>
      <c r="G149" s="1">
        <v>1652.24</v>
      </c>
      <c r="H149" s="1">
        <v>95</v>
      </c>
      <c r="I149" s="1" t="s">
        <v>188</v>
      </c>
      <c r="J149" s="1" t="s">
        <v>189</v>
      </c>
      <c r="K149" s="1">
        <v>23.96</v>
      </c>
      <c r="L149" s="1">
        <v>19.32</v>
      </c>
      <c r="M149" s="1">
        <v>32.06</v>
      </c>
    </row>
    <row r="150" spans="1:13" ht="28.7" x14ac:dyDescent="0.5">
      <c r="A150" s="1" t="s">
        <v>74</v>
      </c>
      <c r="B150" s="1" t="s">
        <v>21</v>
      </c>
      <c r="C150" s="1" t="s">
        <v>57</v>
      </c>
      <c r="D150" s="1" t="s">
        <v>50</v>
      </c>
      <c r="E150" s="1" t="s">
        <v>75</v>
      </c>
      <c r="F150" s="1" t="s">
        <v>76</v>
      </c>
      <c r="G150" s="1">
        <v>1652.24</v>
      </c>
      <c r="H150" s="1">
        <v>24</v>
      </c>
      <c r="I150" s="1" t="s">
        <v>190</v>
      </c>
      <c r="J150" s="1" t="s">
        <v>191</v>
      </c>
      <c r="K150" s="1">
        <v>26.97</v>
      </c>
      <c r="L150" s="1">
        <v>21.36</v>
      </c>
      <c r="M150" s="1">
        <v>33.700000000000003</v>
      </c>
    </row>
    <row r="151" spans="1:13" ht="28.7" x14ac:dyDescent="0.5">
      <c r="A151" s="1" t="s">
        <v>74</v>
      </c>
      <c r="B151" s="1" t="s">
        <v>21</v>
      </c>
      <c r="C151" s="1" t="s">
        <v>57</v>
      </c>
      <c r="D151" s="1" t="s">
        <v>51</v>
      </c>
      <c r="E151" s="1" t="s">
        <v>75</v>
      </c>
      <c r="F151" s="1" t="s">
        <v>76</v>
      </c>
      <c r="G151" s="1">
        <v>1652.24</v>
      </c>
      <c r="H151" s="1">
        <v>3</v>
      </c>
      <c r="I151" s="1" t="s">
        <v>192</v>
      </c>
      <c r="J151" s="1" t="s">
        <v>193</v>
      </c>
      <c r="K151" s="1">
        <v>25.13</v>
      </c>
      <c r="L151" s="1">
        <v>23.22</v>
      </c>
      <c r="M151" s="1">
        <v>27.17</v>
      </c>
    </row>
    <row r="152" spans="1:13" ht="28.7" x14ac:dyDescent="0.5">
      <c r="A152" s="1" t="s">
        <v>74</v>
      </c>
      <c r="B152" s="1" t="s">
        <v>21</v>
      </c>
      <c r="C152" s="1" t="s">
        <v>57</v>
      </c>
      <c r="D152" s="1" t="s">
        <v>52</v>
      </c>
      <c r="E152" s="1" t="s">
        <v>75</v>
      </c>
      <c r="F152" s="1" t="s">
        <v>76</v>
      </c>
      <c r="G152" s="1">
        <v>1652.24</v>
      </c>
      <c r="H152" s="1">
        <v>6</v>
      </c>
      <c r="I152" s="1" t="s">
        <v>191</v>
      </c>
      <c r="J152" s="1" t="s">
        <v>183</v>
      </c>
      <c r="K152" s="1">
        <v>25.9</v>
      </c>
      <c r="L152" s="1">
        <v>19.489999999999998</v>
      </c>
      <c r="M152" s="1">
        <v>39.119999999999997</v>
      </c>
    </row>
    <row r="153" spans="1:13" ht="28.7" x14ac:dyDescent="0.5">
      <c r="A153" s="1" t="s">
        <v>74</v>
      </c>
      <c r="B153" s="1" t="s">
        <v>21</v>
      </c>
      <c r="C153" s="1" t="s">
        <v>57</v>
      </c>
      <c r="D153" s="1" t="s">
        <v>53</v>
      </c>
      <c r="E153" s="1" t="s">
        <v>75</v>
      </c>
      <c r="F153" s="1" t="s">
        <v>76</v>
      </c>
      <c r="G153" s="1">
        <v>1652.24</v>
      </c>
      <c r="H153" s="1">
        <v>50</v>
      </c>
      <c r="I153" s="1" t="s">
        <v>194</v>
      </c>
      <c r="J153" s="1" t="s">
        <v>195</v>
      </c>
      <c r="K153" s="1">
        <v>25.74</v>
      </c>
      <c r="L153" s="1">
        <v>20.18</v>
      </c>
      <c r="M153" s="1">
        <v>34.18</v>
      </c>
    </row>
    <row r="154" spans="1:13" ht="28.7" x14ac:dyDescent="0.5">
      <c r="A154" s="1" t="s">
        <v>74</v>
      </c>
      <c r="B154" s="1" t="s">
        <v>21</v>
      </c>
      <c r="C154" s="1" t="s">
        <v>58</v>
      </c>
      <c r="D154" s="1" t="s">
        <v>50</v>
      </c>
      <c r="E154" s="1" t="s">
        <v>75</v>
      </c>
      <c r="F154" s="1" t="s">
        <v>76</v>
      </c>
      <c r="G154" s="1">
        <v>1652.24</v>
      </c>
      <c r="H154" s="1">
        <v>113</v>
      </c>
      <c r="I154" s="1" t="s">
        <v>188</v>
      </c>
      <c r="J154" s="1" t="s">
        <v>196</v>
      </c>
      <c r="K154" s="1">
        <v>23.99</v>
      </c>
      <c r="L154" s="1">
        <v>19.190000000000001</v>
      </c>
      <c r="M154" s="1">
        <v>32.19</v>
      </c>
    </row>
    <row r="155" spans="1:13" ht="28.7" x14ac:dyDescent="0.5">
      <c r="A155" s="1" t="s">
        <v>74</v>
      </c>
      <c r="B155" s="1" t="s">
        <v>21</v>
      </c>
      <c r="C155" s="1" t="s">
        <v>58</v>
      </c>
      <c r="D155" s="1" t="s">
        <v>51</v>
      </c>
      <c r="E155" s="1" t="s">
        <v>75</v>
      </c>
      <c r="F155" s="1" t="s">
        <v>76</v>
      </c>
      <c r="G155" s="1">
        <v>1652.24</v>
      </c>
      <c r="H155" s="1">
        <v>44</v>
      </c>
      <c r="I155" s="1" t="s">
        <v>197</v>
      </c>
      <c r="J155" s="1" t="s">
        <v>198</v>
      </c>
      <c r="K155" s="1">
        <v>20.09</v>
      </c>
      <c r="L155" s="1">
        <v>16.809999999999999</v>
      </c>
      <c r="M155" s="1">
        <v>25.3</v>
      </c>
    </row>
    <row r="156" spans="1:13" ht="28.7" x14ac:dyDescent="0.5">
      <c r="A156" s="1" t="s">
        <v>74</v>
      </c>
      <c r="B156" s="1" t="s">
        <v>21</v>
      </c>
      <c r="C156" s="1" t="s">
        <v>58</v>
      </c>
      <c r="D156" s="1" t="s">
        <v>52</v>
      </c>
      <c r="E156" s="1" t="s">
        <v>75</v>
      </c>
      <c r="F156" s="1" t="s">
        <v>76</v>
      </c>
      <c r="G156" s="1">
        <v>1652.24</v>
      </c>
      <c r="H156" s="1">
        <v>30</v>
      </c>
      <c r="I156" s="1" t="s">
        <v>199</v>
      </c>
      <c r="J156" s="1" t="s">
        <v>183</v>
      </c>
      <c r="K156" s="1">
        <v>22.6</v>
      </c>
      <c r="L156" s="1">
        <v>18.37</v>
      </c>
      <c r="M156" s="1">
        <v>28.59</v>
      </c>
    </row>
    <row r="157" spans="1:13" ht="28.7" x14ac:dyDescent="0.5">
      <c r="A157" s="1" t="s">
        <v>74</v>
      </c>
      <c r="B157" s="1" t="s">
        <v>21</v>
      </c>
      <c r="C157" s="1" t="s">
        <v>58</v>
      </c>
      <c r="D157" s="1" t="s">
        <v>53</v>
      </c>
      <c r="E157" s="1" t="s">
        <v>75</v>
      </c>
      <c r="F157" s="1" t="s">
        <v>76</v>
      </c>
      <c r="G157" s="1">
        <v>1652.24</v>
      </c>
      <c r="H157" s="1">
        <v>211</v>
      </c>
      <c r="I157" s="1" t="s">
        <v>196</v>
      </c>
      <c r="J157" s="1" t="s">
        <v>200</v>
      </c>
      <c r="K157" s="1">
        <v>24.33</v>
      </c>
      <c r="L157" s="1">
        <v>19.53</v>
      </c>
      <c r="M157" s="1">
        <v>32.1</v>
      </c>
    </row>
    <row r="158" spans="1:13" ht="28.7" x14ac:dyDescent="0.5">
      <c r="A158" s="1" t="s">
        <v>74</v>
      </c>
      <c r="B158" s="1" t="s">
        <v>21</v>
      </c>
      <c r="C158" s="1" t="s">
        <v>59</v>
      </c>
      <c r="D158" s="1" t="s">
        <v>50</v>
      </c>
      <c r="E158" s="1" t="s">
        <v>75</v>
      </c>
      <c r="F158" s="1" t="s">
        <v>76</v>
      </c>
      <c r="G158" s="1">
        <v>1652.24</v>
      </c>
      <c r="H158" s="1">
        <v>179</v>
      </c>
      <c r="I158" s="1" t="s">
        <v>201</v>
      </c>
      <c r="J158" s="1" t="s">
        <v>202</v>
      </c>
      <c r="K158" s="1">
        <v>22.22</v>
      </c>
      <c r="L158" s="1">
        <v>17.61</v>
      </c>
      <c r="M158" s="1">
        <v>31.24</v>
      </c>
    </row>
    <row r="159" spans="1:13" ht="28.7" x14ac:dyDescent="0.5">
      <c r="A159" s="1" t="s">
        <v>74</v>
      </c>
      <c r="B159" s="1" t="s">
        <v>21</v>
      </c>
      <c r="C159" s="1" t="s">
        <v>59</v>
      </c>
      <c r="D159" s="1" t="s">
        <v>51</v>
      </c>
      <c r="E159" s="1" t="s">
        <v>75</v>
      </c>
      <c r="F159" s="1" t="s">
        <v>76</v>
      </c>
      <c r="G159" s="1">
        <v>1652.24</v>
      </c>
      <c r="H159" s="1">
        <v>46</v>
      </c>
      <c r="I159" s="1" t="s">
        <v>203</v>
      </c>
      <c r="J159" s="1" t="s">
        <v>204</v>
      </c>
      <c r="K159" s="1">
        <v>18.75</v>
      </c>
      <c r="L159" s="1">
        <v>13.94</v>
      </c>
      <c r="M159" s="1">
        <v>26.66</v>
      </c>
    </row>
    <row r="160" spans="1:13" ht="28.7" x14ac:dyDescent="0.5">
      <c r="A160" s="1" t="s">
        <v>74</v>
      </c>
      <c r="B160" s="1" t="s">
        <v>21</v>
      </c>
      <c r="C160" s="1" t="s">
        <v>59</v>
      </c>
      <c r="D160" s="1" t="s">
        <v>52</v>
      </c>
      <c r="E160" s="1" t="s">
        <v>75</v>
      </c>
      <c r="F160" s="1" t="s">
        <v>76</v>
      </c>
      <c r="G160" s="1">
        <v>1652.24</v>
      </c>
      <c r="H160" s="1">
        <v>38</v>
      </c>
      <c r="I160" s="1" t="s">
        <v>201</v>
      </c>
      <c r="J160" s="1" t="s">
        <v>205</v>
      </c>
      <c r="K160" s="1">
        <v>22.21</v>
      </c>
      <c r="L160" s="1">
        <v>19.03</v>
      </c>
      <c r="M160" s="1">
        <v>27.5</v>
      </c>
    </row>
    <row r="161" spans="1:13" ht="28.7" x14ac:dyDescent="0.5">
      <c r="A161" s="1" t="s">
        <v>74</v>
      </c>
      <c r="B161" s="1" t="s">
        <v>21</v>
      </c>
      <c r="C161" s="1" t="s">
        <v>59</v>
      </c>
      <c r="D161" s="1" t="s">
        <v>53</v>
      </c>
      <c r="E161" s="1" t="s">
        <v>75</v>
      </c>
      <c r="F161" s="1" t="s">
        <v>76</v>
      </c>
      <c r="G161" s="1">
        <v>1652.24</v>
      </c>
      <c r="H161" s="1">
        <v>223</v>
      </c>
      <c r="I161" s="1" t="s">
        <v>206</v>
      </c>
      <c r="J161" s="1" t="s">
        <v>192</v>
      </c>
      <c r="K161" s="1">
        <v>24.04</v>
      </c>
      <c r="L161" s="1">
        <v>19.73</v>
      </c>
      <c r="M161" s="1">
        <v>31.22</v>
      </c>
    </row>
    <row r="162" spans="1:13" ht="28.7" x14ac:dyDescent="0.5">
      <c r="A162" s="1" t="s">
        <v>74</v>
      </c>
      <c r="B162" s="1" t="s">
        <v>21</v>
      </c>
      <c r="C162" s="1" t="s">
        <v>60</v>
      </c>
      <c r="D162" s="1" t="s">
        <v>50</v>
      </c>
      <c r="E162" s="1" t="s">
        <v>75</v>
      </c>
      <c r="F162" s="1" t="s">
        <v>76</v>
      </c>
      <c r="G162" s="1">
        <v>1652.24</v>
      </c>
      <c r="H162" s="1">
        <v>23</v>
      </c>
      <c r="I162" s="1" t="s">
        <v>207</v>
      </c>
      <c r="J162" s="1" t="s">
        <v>208</v>
      </c>
      <c r="K162" s="1">
        <v>29.04</v>
      </c>
      <c r="L162" s="1">
        <v>22.83</v>
      </c>
      <c r="M162" s="1">
        <v>39.619999999999997</v>
      </c>
    </row>
    <row r="163" spans="1:13" ht="28.7" x14ac:dyDescent="0.5">
      <c r="A163" s="1" t="s">
        <v>74</v>
      </c>
      <c r="B163" s="1" t="s">
        <v>21</v>
      </c>
      <c r="C163" s="1" t="s">
        <v>60</v>
      </c>
      <c r="D163" s="1" t="s">
        <v>51</v>
      </c>
      <c r="E163" s="1" t="s">
        <v>75</v>
      </c>
      <c r="F163" s="1" t="s">
        <v>76</v>
      </c>
      <c r="G163" s="1">
        <v>1652.24</v>
      </c>
      <c r="H163" s="1">
        <v>5</v>
      </c>
      <c r="I163" s="1" t="s">
        <v>209</v>
      </c>
      <c r="J163" s="1" t="s">
        <v>210</v>
      </c>
      <c r="K163" s="1">
        <v>26.09</v>
      </c>
      <c r="L163" s="1">
        <v>23.89</v>
      </c>
      <c r="M163" s="1">
        <v>29.08</v>
      </c>
    </row>
    <row r="164" spans="1:13" ht="28.7" x14ac:dyDescent="0.5">
      <c r="A164" s="1" t="s">
        <v>74</v>
      </c>
      <c r="B164" s="1" t="s">
        <v>21</v>
      </c>
      <c r="C164" s="1" t="s">
        <v>60</v>
      </c>
      <c r="D164" s="1" t="s">
        <v>52</v>
      </c>
      <c r="E164" s="1" t="s">
        <v>75</v>
      </c>
      <c r="F164" s="1" t="s">
        <v>76</v>
      </c>
      <c r="G164" s="1">
        <v>1652.24</v>
      </c>
      <c r="H164" s="1">
        <v>16</v>
      </c>
      <c r="I164" s="1" t="s">
        <v>211</v>
      </c>
      <c r="J164" s="1" t="s">
        <v>212</v>
      </c>
      <c r="K164" s="1">
        <v>24.72</v>
      </c>
      <c r="L164" s="1">
        <v>19.920000000000002</v>
      </c>
      <c r="M164" s="1">
        <v>30.28</v>
      </c>
    </row>
    <row r="165" spans="1:13" ht="28.7" x14ac:dyDescent="0.5">
      <c r="A165" s="1" t="s">
        <v>74</v>
      </c>
      <c r="B165" s="1" t="s">
        <v>21</v>
      </c>
      <c r="C165" s="1" t="s">
        <v>60</v>
      </c>
      <c r="D165" s="1" t="s">
        <v>53</v>
      </c>
      <c r="E165" s="1" t="s">
        <v>75</v>
      </c>
      <c r="F165" s="1" t="s">
        <v>76</v>
      </c>
      <c r="G165" s="1">
        <v>1652.24</v>
      </c>
      <c r="H165" s="1">
        <v>123</v>
      </c>
      <c r="I165" s="1" t="s">
        <v>209</v>
      </c>
      <c r="J165" s="1" t="s">
        <v>210</v>
      </c>
      <c r="K165" s="1">
        <v>26.11</v>
      </c>
      <c r="L165" s="1">
        <v>20.38</v>
      </c>
      <c r="M165" s="1">
        <v>34.92</v>
      </c>
    </row>
    <row r="166" spans="1:13" ht="28.7" x14ac:dyDescent="0.5">
      <c r="A166" s="1" t="s">
        <v>74</v>
      </c>
      <c r="B166" s="1" t="s">
        <v>21</v>
      </c>
      <c r="C166" s="1" t="s">
        <v>61</v>
      </c>
      <c r="D166" s="1" t="s">
        <v>50</v>
      </c>
      <c r="E166" s="1" t="s">
        <v>75</v>
      </c>
      <c r="F166" s="1" t="s">
        <v>76</v>
      </c>
      <c r="G166" s="1">
        <v>1652.24</v>
      </c>
      <c r="H166" s="1">
        <v>285</v>
      </c>
      <c r="I166" s="1" t="s">
        <v>212</v>
      </c>
      <c r="J166" s="1" t="s">
        <v>213</v>
      </c>
      <c r="K166" s="1">
        <v>23.13</v>
      </c>
      <c r="L166" s="1">
        <v>18.16</v>
      </c>
      <c r="M166" s="1">
        <v>31.96</v>
      </c>
    </row>
    <row r="167" spans="1:13" ht="28.7" x14ac:dyDescent="0.5">
      <c r="A167" s="1" t="s">
        <v>74</v>
      </c>
      <c r="B167" s="1" t="s">
        <v>21</v>
      </c>
      <c r="C167" s="1" t="s">
        <v>61</v>
      </c>
      <c r="D167" s="1" t="s">
        <v>51</v>
      </c>
      <c r="E167" s="1" t="s">
        <v>75</v>
      </c>
      <c r="F167" s="1" t="s">
        <v>76</v>
      </c>
      <c r="G167" s="1">
        <v>1652.24</v>
      </c>
      <c r="H167" s="1">
        <v>95</v>
      </c>
      <c r="I167" s="1" t="s">
        <v>204</v>
      </c>
      <c r="J167" s="1" t="s">
        <v>214</v>
      </c>
      <c r="K167" s="1">
        <v>19.64</v>
      </c>
      <c r="L167" s="1">
        <v>15.26</v>
      </c>
      <c r="M167" s="1">
        <v>27.59</v>
      </c>
    </row>
    <row r="168" spans="1:13" ht="28.7" x14ac:dyDescent="0.5">
      <c r="A168" s="1" t="s">
        <v>74</v>
      </c>
      <c r="B168" s="1" t="s">
        <v>21</v>
      </c>
      <c r="C168" s="1" t="s">
        <v>61</v>
      </c>
      <c r="D168" s="1" t="s">
        <v>52</v>
      </c>
      <c r="E168" s="1" t="s">
        <v>75</v>
      </c>
      <c r="F168" s="1" t="s">
        <v>76</v>
      </c>
      <c r="G168" s="1">
        <v>1652.24</v>
      </c>
      <c r="H168" s="1">
        <v>81</v>
      </c>
      <c r="I168" s="1" t="s">
        <v>215</v>
      </c>
      <c r="J168" s="1" t="s">
        <v>216</v>
      </c>
      <c r="K168" s="1">
        <v>23.67</v>
      </c>
      <c r="L168" s="1">
        <v>19.82</v>
      </c>
      <c r="M168" s="1">
        <v>30.28</v>
      </c>
    </row>
    <row r="169" spans="1:13" ht="28.7" x14ac:dyDescent="0.5">
      <c r="A169" s="1" t="s">
        <v>74</v>
      </c>
      <c r="B169" s="1" t="s">
        <v>21</v>
      </c>
      <c r="C169" s="1" t="s">
        <v>61</v>
      </c>
      <c r="D169" s="1" t="s">
        <v>53</v>
      </c>
      <c r="E169" s="1" t="s">
        <v>75</v>
      </c>
      <c r="F169" s="1" t="s">
        <v>76</v>
      </c>
      <c r="G169" s="1">
        <v>1652.24</v>
      </c>
      <c r="H169" s="1">
        <v>496</v>
      </c>
      <c r="I169" s="1" t="s">
        <v>217</v>
      </c>
      <c r="J169" s="1" t="s">
        <v>218</v>
      </c>
      <c r="K169" s="1">
        <v>24.86</v>
      </c>
      <c r="L169" s="1">
        <v>20.13</v>
      </c>
      <c r="M169" s="1">
        <v>32.6</v>
      </c>
    </row>
    <row r="170" spans="1:13" ht="28.7" x14ac:dyDescent="0.5">
      <c r="A170" s="1" t="s">
        <v>81</v>
      </c>
      <c r="B170" s="1" t="s">
        <v>22</v>
      </c>
      <c r="C170" s="1" t="s">
        <v>56</v>
      </c>
      <c r="D170" s="1" t="s">
        <v>50</v>
      </c>
      <c r="E170" s="1" t="s">
        <v>75</v>
      </c>
      <c r="F170" s="1" t="s">
        <v>76</v>
      </c>
      <c r="G170" s="1">
        <v>1652.24</v>
      </c>
      <c r="H170" s="1">
        <v>249</v>
      </c>
      <c r="I170" s="1" t="s">
        <v>219</v>
      </c>
      <c r="J170" s="1" t="s">
        <v>220</v>
      </c>
      <c r="K170" s="1">
        <v>28.3</v>
      </c>
      <c r="L170" s="1">
        <v>24.02</v>
      </c>
      <c r="M170" s="1">
        <v>35.479999999999997</v>
      </c>
    </row>
    <row r="171" spans="1:13" ht="28.7" x14ac:dyDescent="0.5">
      <c r="A171" s="1" t="s">
        <v>81</v>
      </c>
      <c r="B171" s="1" t="s">
        <v>22</v>
      </c>
      <c r="C171" s="1" t="s">
        <v>56</v>
      </c>
      <c r="D171" s="1" t="s">
        <v>51</v>
      </c>
      <c r="E171" s="1" t="s">
        <v>75</v>
      </c>
      <c r="F171" s="1" t="s">
        <v>76</v>
      </c>
      <c r="G171" s="1">
        <v>1652.24</v>
      </c>
      <c r="H171" s="1">
        <v>28</v>
      </c>
      <c r="I171" s="1" t="s">
        <v>221</v>
      </c>
      <c r="J171" s="1" t="s">
        <v>222</v>
      </c>
      <c r="K171" s="1">
        <v>23.6</v>
      </c>
      <c r="L171" s="1">
        <v>20.239999999999998</v>
      </c>
      <c r="M171" s="1">
        <v>30.54</v>
      </c>
    </row>
    <row r="172" spans="1:13" ht="28.7" x14ac:dyDescent="0.5">
      <c r="A172" s="1" t="s">
        <v>81</v>
      </c>
      <c r="B172" s="1" t="s">
        <v>22</v>
      </c>
      <c r="C172" s="1" t="s">
        <v>56</v>
      </c>
      <c r="D172" s="1" t="s">
        <v>52</v>
      </c>
      <c r="E172" s="1" t="s">
        <v>75</v>
      </c>
      <c r="F172" s="1" t="s">
        <v>76</v>
      </c>
      <c r="G172" s="1">
        <v>1652.24</v>
      </c>
      <c r="H172" s="1">
        <v>110</v>
      </c>
      <c r="I172" s="1" t="s">
        <v>223</v>
      </c>
      <c r="J172" s="1" t="s">
        <v>190</v>
      </c>
      <c r="K172" s="1">
        <v>26.43</v>
      </c>
      <c r="L172" s="1">
        <v>21.47</v>
      </c>
      <c r="M172" s="1">
        <v>34.840000000000003</v>
      </c>
    </row>
    <row r="173" spans="1:13" ht="28.7" x14ac:dyDescent="0.5">
      <c r="A173" s="1" t="s">
        <v>81</v>
      </c>
      <c r="B173" s="1" t="s">
        <v>22</v>
      </c>
      <c r="C173" s="1" t="s">
        <v>56</v>
      </c>
      <c r="D173" s="1" t="s">
        <v>53</v>
      </c>
      <c r="E173" s="1" t="s">
        <v>75</v>
      </c>
      <c r="F173" s="1" t="s">
        <v>76</v>
      </c>
      <c r="G173" s="1">
        <v>1652.24</v>
      </c>
      <c r="H173" s="1">
        <v>449</v>
      </c>
      <c r="I173" s="1" t="s">
        <v>224</v>
      </c>
      <c r="J173" s="1" t="s">
        <v>225</v>
      </c>
      <c r="K173" s="1">
        <v>29.89</v>
      </c>
      <c r="L173" s="1">
        <v>25.44</v>
      </c>
      <c r="M173" s="1">
        <v>37.76</v>
      </c>
    </row>
    <row r="174" spans="1:13" ht="28.7" x14ac:dyDescent="0.5">
      <c r="A174" s="1" t="s">
        <v>81</v>
      </c>
      <c r="B174" s="1" t="s">
        <v>22</v>
      </c>
      <c r="C174" s="1" t="s">
        <v>57</v>
      </c>
      <c r="D174" s="1" t="s">
        <v>50</v>
      </c>
      <c r="E174" s="1" t="s">
        <v>75</v>
      </c>
      <c r="F174" s="1" t="s">
        <v>76</v>
      </c>
      <c r="G174" s="1">
        <v>1652.24</v>
      </c>
      <c r="H174" s="1">
        <v>92</v>
      </c>
      <c r="I174" s="1" t="s">
        <v>226</v>
      </c>
      <c r="J174" s="1" t="s">
        <v>227</v>
      </c>
      <c r="K174" s="1">
        <v>32.49</v>
      </c>
      <c r="L174" s="1">
        <v>28.35</v>
      </c>
      <c r="M174" s="1">
        <v>40.65</v>
      </c>
    </row>
    <row r="175" spans="1:13" ht="28.7" x14ac:dyDescent="0.5">
      <c r="A175" s="1" t="s">
        <v>81</v>
      </c>
      <c r="B175" s="1" t="s">
        <v>22</v>
      </c>
      <c r="C175" s="1" t="s">
        <v>57</v>
      </c>
      <c r="D175" s="1" t="s">
        <v>51</v>
      </c>
      <c r="E175" s="1" t="s">
        <v>75</v>
      </c>
      <c r="F175" s="1" t="s">
        <v>76</v>
      </c>
      <c r="G175" s="1">
        <v>1652.24</v>
      </c>
      <c r="H175" s="1">
        <v>11</v>
      </c>
      <c r="I175" s="1" t="s">
        <v>228</v>
      </c>
      <c r="J175" s="1" t="s">
        <v>229</v>
      </c>
      <c r="K175" s="1">
        <v>33.26</v>
      </c>
      <c r="L175" s="1">
        <v>27.07</v>
      </c>
      <c r="M175" s="1">
        <v>37.72</v>
      </c>
    </row>
    <row r="176" spans="1:13" ht="28.7" x14ac:dyDescent="0.5">
      <c r="A176" s="1" t="s">
        <v>81</v>
      </c>
      <c r="B176" s="1" t="s">
        <v>22</v>
      </c>
      <c r="C176" s="1" t="s">
        <v>57</v>
      </c>
      <c r="D176" s="1" t="s">
        <v>52</v>
      </c>
      <c r="E176" s="1" t="s">
        <v>75</v>
      </c>
      <c r="F176" s="1" t="s">
        <v>76</v>
      </c>
      <c r="G176" s="1">
        <v>1652.24</v>
      </c>
      <c r="H176" s="1">
        <v>31</v>
      </c>
      <c r="I176" s="1" t="s">
        <v>230</v>
      </c>
      <c r="J176" s="1" t="s">
        <v>231</v>
      </c>
      <c r="K176" s="1">
        <v>33.01</v>
      </c>
      <c r="L176" s="1">
        <v>28.37</v>
      </c>
      <c r="M176" s="1">
        <v>39.9</v>
      </c>
    </row>
    <row r="177" spans="1:13" ht="28.7" x14ac:dyDescent="0.5">
      <c r="A177" s="1" t="s">
        <v>81</v>
      </c>
      <c r="B177" s="1" t="s">
        <v>22</v>
      </c>
      <c r="C177" s="1" t="s">
        <v>57</v>
      </c>
      <c r="D177" s="1" t="s">
        <v>53</v>
      </c>
      <c r="E177" s="1" t="s">
        <v>75</v>
      </c>
      <c r="F177" s="1" t="s">
        <v>76</v>
      </c>
      <c r="G177" s="1">
        <v>1652.24</v>
      </c>
      <c r="H177" s="1">
        <v>202</v>
      </c>
      <c r="I177" s="1" t="s">
        <v>232</v>
      </c>
      <c r="J177" s="1" t="s">
        <v>233</v>
      </c>
      <c r="K177" s="1">
        <v>31.63</v>
      </c>
      <c r="L177" s="1">
        <v>27.17</v>
      </c>
      <c r="M177" s="1">
        <v>39.44</v>
      </c>
    </row>
    <row r="178" spans="1:13" ht="28.7" x14ac:dyDescent="0.5">
      <c r="A178" s="1" t="s">
        <v>81</v>
      </c>
      <c r="B178" s="1" t="s">
        <v>22</v>
      </c>
      <c r="C178" s="1" t="s">
        <v>58</v>
      </c>
      <c r="D178" s="1" t="s">
        <v>50</v>
      </c>
      <c r="E178" s="1" t="s">
        <v>75</v>
      </c>
      <c r="F178" s="1" t="s">
        <v>76</v>
      </c>
      <c r="G178" s="1">
        <v>1652.24</v>
      </c>
      <c r="H178" s="1">
        <v>462</v>
      </c>
      <c r="I178" s="1" t="s">
        <v>234</v>
      </c>
      <c r="J178" s="1" t="s">
        <v>208</v>
      </c>
      <c r="K178" s="1">
        <v>29.39</v>
      </c>
      <c r="L178" s="1">
        <v>24.73</v>
      </c>
      <c r="M178" s="1">
        <v>38.26</v>
      </c>
    </row>
    <row r="179" spans="1:13" ht="28.7" x14ac:dyDescent="0.5">
      <c r="A179" s="1" t="s">
        <v>81</v>
      </c>
      <c r="B179" s="1" t="s">
        <v>22</v>
      </c>
      <c r="C179" s="1" t="s">
        <v>58</v>
      </c>
      <c r="D179" s="1" t="s">
        <v>51</v>
      </c>
      <c r="E179" s="1" t="s">
        <v>75</v>
      </c>
      <c r="F179" s="1" t="s">
        <v>76</v>
      </c>
      <c r="G179" s="1">
        <v>1652.24</v>
      </c>
      <c r="H179" s="1">
        <v>58</v>
      </c>
      <c r="I179" s="1" t="s">
        <v>191</v>
      </c>
      <c r="J179" s="1" t="s">
        <v>235</v>
      </c>
      <c r="K179" s="1">
        <v>25.89</v>
      </c>
      <c r="L179" s="1">
        <v>20.53</v>
      </c>
      <c r="M179" s="1">
        <v>36.1</v>
      </c>
    </row>
    <row r="180" spans="1:13" ht="28.7" x14ac:dyDescent="0.5">
      <c r="A180" s="1" t="s">
        <v>81</v>
      </c>
      <c r="B180" s="1" t="s">
        <v>22</v>
      </c>
      <c r="C180" s="1" t="s">
        <v>58</v>
      </c>
      <c r="D180" s="1" t="s">
        <v>52</v>
      </c>
      <c r="E180" s="1" t="s">
        <v>75</v>
      </c>
      <c r="F180" s="1" t="s">
        <v>76</v>
      </c>
      <c r="G180" s="1">
        <v>1652.24</v>
      </c>
      <c r="H180" s="1">
        <v>201</v>
      </c>
      <c r="I180" s="1" t="s">
        <v>236</v>
      </c>
      <c r="J180" s="1" t="s">
        <v>219</v>
      </c>
      <c r="K180" s="1">
        <v>27.66</v>
      </c>
      <c r="L180" s="1">
        <v>22.99</v>
      </c>
      <c r="M180" s="1">
        <v>36.380000000000003</v>
      </c>
    </row>
    <row r="181" spans="1:13" ht="28.7" x14ac:dyDescent="0.5">
      <c r="A181" s="1" t="s">
        <v>81</v>
      </c>
      <c r="B181" s="1" t="s">
        <v>22</v>
      </c>
      <c r="C181" s="1" t="s">
        <v>58</v>
      </c>
      <c r="D181" s="1" t="s">
        <v>53</v>
      </c>
      <c r="E181" s="1" t="s">
        <v>75</v>
      </c>
      <c r="F181" s="1" t="s">
        <v>76</v>
      </c>
      <c r="G181" s="1">
        <v>1652.24</v>
      </c>
      <c r="H181" s="1">
        <v>882</v>
      </c>
      <c r="I181" s="1" t="s">
        <v>237</v>
      </c>
      <c r="J181" s="1" t="s">
        <v>238</v>
      </c>
      <c r="K181" s="1">
        <v>30.07</v>
      </c>
      <c r="L181" s="1">
        <v>25.56</v>
      </c>
      <c r="M181" s="1">
        <v>38.020000000000003</v>
      </c>
    </row>
    <row r="182" spans="1:13" ht="28.7" x14ac:dyDescent="0.5">
      <c r="A182" s="1" t="s">
        <v>81</v>
      </c>
      <c r="B182" s="1" t="s">
        <v>22</v>
      </c>
      <c r="C182" s="1" t="s">
        <v>59</v>
      </c>
      <c r="D182" s="1" t="s">
        <v>50</v>
      </c>
      <c r="E182" s="1" t="s">
        <v>75</v>
      </c>
      <c r="F182" s="1" t="s">
        <v>76</v>
      </c>
      <c r="G182" s="1">
        <v>1652.24</v>
      </c>
      <c r="H182" s="1">
        <v>80</v>
      </c>
      <c r="I182" s="1" t="s">
        <v>232</v>
      </c>
      <c r="J182" s="1" t="s">
        <v>227</v>
      </c>
      <c r="K182" s="1">
        <v>31.63</v>
      </c>
      <c r="L182" s="1">
        <v>25.56</v>
      </c>
      <c r="M182" s="1">
        <v>40</v>
      </c>
    </row>
    <row r="183" spans="1:13" ht="28.7" x14ac:dyDescent="0.5">
      <c r="A183" s="1" t="s">
        <v>81</v>
      </c>
      <c r="B183" s="1" t="s">
        <v>22</v>
      </c>
      <c r="C183" s="1" t="s">
        <v>59</v>
      </c>
      <c r="D183" s="1" t="s">
        <v>51</v>
      </c>
      <c r="E183" s="1" t="s">
        <v>75</v>
      </c>
      <c r="F183" s="1" t="s">
        <v>76</v>
      </c>
      <c r="G183" s="1">
        <v>1652.24</v>
      </c>
      <c r="H183" s="1">
        <v>11</v>
      </c>
      <c r="I183" s="1" t="s">
        <v>191</v>
      </c>
      <c r="J183" s="1" t="s">
        <v>190</v>
      </c>
      <c r="K183" s="1">
        <v>25.86</v>
      </c>
      <c r="L183" s="1">
        <v>17.95</v>
      </c>
      <c r="M183" s="1">
        <v>35.56</v>
      </c>
    </row>
    <row r="184" spans="1:13" ht="28.7" x14ac:dyDescent="0.5">
      <c r="A184" s="1" t="s">
        <v>81</v>
      </c>
      <c r="B184" s="1" t="s">
        <v>22</v>
      </c>
      <c r="C184" s="1" t="s">
        <v>59</v>
      </c>
      <c r="D184" s="1" t="s">
        <v>52</v>
      </c>
      <c r="E184" s="1" t="s">
        <v>75</v>
      </c>
      <c r="F184" s="1" t="s">
        <v>76</v>
      </c>
      <c r="G184" s="1">
        <v>1652.24</v>
      </c>
      <c r="H184" s="1">
        <v>43</v>
      </c>
      <c r="I184" s="1" t="s">
        <v>239</v>
      </c>
      <c r="J184" s="1" t="s">
        <v>240</v>
      </c>
      <c r="K184" s="1">
        <v>28.79</v>
      </c>
      <c r="L184" s="1">
        <v>24.73</v>
      </c>
      <c r="M184" s="1">
        <v>37.979999999999997</v>
      </c>
    </row>
    <row r="185" spans="1:13" ht="28.7" x14ac:dyDescent="0.5">
      <c r="A185" s="1" t="s">
        <v>81</v>
      </c>
      <c r="B185" s="1" t="s">
        <v>22</v>
      </c>
      <c r="C185" s="1" t="s">
        <v>59</v>
      </c>
      <c r="D185" s="1" t="s">
        <v>53</v>
      </c>
      <c r="E185" s="1" t="s">
        <v>75</v>
      </c>
      <c r="F185" s="1" t="s">
        <v>76</v>
      </c>
      <c r="G185" s="1">
        <v>1652.24</v>
      </c>
      <c r="H185" s="1">
        <v>99</v>
      </c>
      <c r="I185" s="1" t="s">
        <v>241</v>
      </c>
      <c r="J185" s="1" t="s">
        <v>225</v>
      </c>
      <c r="K185" s="1">
        <v>30.43</v>
      </c>
      <c r="L185" s="1">
        <v>25.73</v>
      </c>
      <c r="M185" s="1">
        <v>39.450000000000003</v>
      </c>
    </row>
    <row r="186" spans="1:13" ht="28.7" x14ac:dyDescent="0.5">
      <c r="A186" s="1" t="s">
        <v>81</v>
      </c>
      <c r="B186" s="1" t="s">
        <v>22</v>
      </c>
      <c r="C186" s="1" t="s">
        <v>60</v>
      </c>
      <c r="D186" s="1" t="s">
        <v>50</v>
      </c>
      <c r="E186" s="1" t="s">
        <v>75</v>
      </c>
      <c r="F186" s="1" t="s">
        <v>76</v>
      </c>
      <c r="G186" s="1">
        <v>1652.24</v>
      </c>
      <c r="H186" s="1">
        <v>24</v>
      </c>
      <c r="I186" s="1" t="s">
        <v>238</v>
      </c>
      <c r="J186" s="1" t="s">
        <v>226</v>
      </c>
      <c r="K186" s="1">
        <v>30.68</v>
      </c>
      <c r="L186" s="1">
        <v>22.28</v>
      </c>
      <c r="M186" s="1">
        <v>43.94</v>
      </c>
    </row>
    <row r="187" spans="1:13" ht="28.7" x14ac:dyDescent="0.5">
      <c r="A187" s="1" t="s">
        <v>81</v>
      </c>
      <c r="B187" s="1" t="s">
        <v>22</v>
      </c>
      <c r="C187" s="1" t="s">
        <v>60</v>
      </c>
      <c r="D187" s="1" t="s">
        <v>51</v>
      </c>
      <c r="E187" s="1" t="s">
        <v>75</v>
      </c>
      <c r="F187" s="1" t="s">
        <v>76</v>
      </c>
      <c r="G187" s="1">
        <v>1652.24</v>
      </c>
      <c r="H187" s="1">
        <v>2</v>
      </c>
      <c r="I187" s="1" t="s">
        <v>242</v>
      </c>
      <c r="J187" s="1" t="s">
        <v>243</v>
      </c>
      <c r="K187" s="1">
        <v>41.89</v>
      </c>
      <c r="L187" s="1">
        <v>38.28</v>
      </c>
      <c r="M187" s="1">
        <v>46.26</v>
      </c>
    </row>
    <row r="188" spans="1:13" ht="28.7" x14ac:dyDescent="0.5">
      <c r="A188" s="1" t="s">
        <v>81</v>
      </c>
      <c r="B188" s="1" t="s">
        <v>22</v>
      </c>
      <c r="C188" s="1" t="s">
        <v>60</v>
      </c>
      <c r="D188" s="1" t="s">
        <v>52</v>
      </c>
      <c r="E188" s="1" t="s">
        <v>75</v>
      </c>
      <c r="F188" s="1" t="s">
        <v>76</v>
      </c>
      <c r="G188" s="1">
        <v>1652.24</v>
      </c>
      <c r="H188" s="1">
        <v>10</v>
      </c>
      <c r="I188" s="1" t="s">
        <v>244</v>
      </c>
      <c r="J188" s="1" t="s">
        <v>245</v>
      </c>
      <c r="K188" s="1">
        <v>38.58</v>
      </c>
      <c r="L188" s="1">
        <v>34.29</v>
      </c>
      <c r="M188" s="1">
        <v>43.19</v>
      </c>
    </row>
    <row r="189" spans="1:13" ht="28.7" x14ac:dyDescent="0.5">
      <c r="A189" s="1" t="s">
        <v>81</v>
      </c>
      <c r="B189" s="1" t="s">
        <v>22</v>
      </c>
      <c r="C189" s="1" t="s">
        <v>60</v>
      </c>
      <c r="D189" s="1" t="s">
        <v>53</v>
      </c>
      <c r="E189" s="1" t="s">
        <v>75</v>
      </c>
      <c r="F189" s="1" t="s">
        <v>76</v>
      </c>
      <c r="G189" s="1">
        <v>1652.24</v>
      </c>
      <c r="H189" s="1">
        <v>97</v>
      </c>
      <c r="I189" s="1" t="s">
        <v>246</v>
      </c>
      <c r="J189" s="1" t="s">
        <v>247</v>
      </c>
      <c r="K189" s="1">
        <v>31.21</v>
      </c>
      <c r="L189" s="1">
        <v>26.63</v>
      </c>
      <c r="M189" s="1">
        <v>39.24</v>
      </c>
    </row>
    <row r="190" spans="1:13" ht="28.7" x14ac:dyDescent="0.5">
      <c r="A190" s="1" t="s">
        <v>81</v>
      </c>
      <c r="B190" s="1" t="s">
        <v>22</v>
      </c>
      <c r="C190" s="1" t="s">
        <v>61</v>
      </c>
      <c r="D190" s="1" t="s">
        <v>50</v>
      </c>
      <c r="E190" s="1" t="s">
        <v>75</v>
      </c>
      <c r="F190" s="1" t="s">
        <v>76</v>
      </c>
      <c r="G190" s="1">
        <v>1652.24</v>
      </c>
      <c r="H190" s="1">
        <v>144</v>
      </c>
      <c r="I190" s="1" t="s">
        <v>246</v>
      </c>
      <c r="J190" s="1" t="s">
        <v>248</v>
      </c>
      <c r="K190" s="1">
        <v>31.14</v>
      </c>
      <c r="L190" s="1">
        <v>24.99</v>
      </c>
      <c r="M190" s="1">
        <v>40.82</v>
      </c>
    </row>
    <row r="191" spans="1:13" ht="28.7" x14ac:dyDescent="0.5">
      <c r="A191" s="1" t="s">
        <v>81</v>
      </c>
      <c r="B191" s="1" t="s">
        <v>22</v>
      </c>
      <c r="C191" s="1" t="s">
        <v>61</v>
      </c>
      <c r="D191" s="1" t="s">
        <v>51</v>
      </c>
      <c r="E191" s="1" t="s">
        <v>75</v>
      </c>
      <c r="F191" s="1" t="s">
        <v>76</v>
      </c>
      <c r="G191" s="1">
        <v>1652.24</v>
      </c>
      <c r="H191" s="1">
        <v>21</v>
      </c>
      <c r="I191" s="1" t="s">
        <v>249</v>
      </c>
      <c r="J191" s="1" t="s">
        <v>249</v>
      </c>
      <c r="K191" s="1">
        <v>27.55</v>
      </c>
      <c r="L191" s="1">
        <v>23.7</v>
      </c>
      <c r="M191" s="1">
        <v>35.56</v>
      </c>
    </row>
    <row r="192" spans="1:13" ht="28.7" x14ac:dyDescent="0.5">
      <c r="A192" s="1" t="s">
        <v>81</v>
      </c>
      <c r="B192" s="1" t="s">
        <v>22</v>
      </c>
      <c r="C192" s="1" t="s">
        <v>61</v>
      </c>
      <c r="D192" s="1" t="s">
        <v>52</v>
      </c>
      <c r="E192" s="1" t="s">
        <v>75</v>
      </c>
      <c r="F192" s="1" t="s">
        <v>76</v>
      </c>
      <c r="G192" s="1">
        <v>1652.24</v>
      </c>
      <c r="H192" s="1">
        <v>75</v>
      </c>
      <c r="I192" s="1" t="s">
        <v>238</v>
      </c>
      <c r="J192" s="1" t="s">
        <v>238</v>
      </c>
      <c r="K192" s="1">
        <v>30.6</v>
      </c>
      <c r="L192" s="1">
        <v>25.58</v>
      </c>
      <c r="M192" s="1">
        <v>39.17</v>
      </c>
    </row>
    <row r="193" spans="1:13" ht="28.7" x14ac:dyDescent="0.5">
      <c r="A193" s="1" t="s">
        <v>81</v>
      </c>
      <c r="B193" s="1" t="s">
        <v>22</v>
      </c>
      <c r="C193" s="1" t="s">
        <v>61</v>
      </c>
      <c r="D193" s="1" t="s">
        <v>53</v>
      </c>
      <c r="E193" s="1" t="s">
        <v>75</v>
      </c>
      <c r="F193" s="1" t="s">
        <v>76</v>
      </c>
      <c r="G193" s="1">
        <v>1652.24</v>
      </c>
      <c r="H193" s="1">
        <v>270</v>
      </c>
      <c r="I193" s="1" t="s">
        <v>250</v>
      </c>
      <c r="J193" s="1" t="s">
        <v>251</v>
      </c>
      <c r="K193" s="1">
        <v>30.83</v>
      </c>
      <c r="L193" s="1">
        <v>26.1</v>
      </c>
      <c r="M193" s="1">
        <v>39.24</v>
      </c>
    </row>
    <row r="194" spans="1:13" ht="28.7" x14ac:dyDescent="0.5">
      <c r="A194" s="1" t="s">
        <v>82</v>
      </c>
      <c r="B194" s="1" t="s">
        <v>23</v>
      </c>
      <c r="C194" s="1" t="s">
        <v>56</v>
      </c>
      <c r="D194" s="1" t="s">
        <v>50</v>
      </c>
      <c r="E194" s="1" t="s">
        <v>75</v>
      </c>
      <c r="F194" s="1" t="s">
        <v>76</v>
      </c>
      <c r="G194" s="1">
        <v>1733.97</v>
      </c>
      <c r="H194" s="1">
        <v>1603</v>
      </c>
      <c r="I194" s="1" t="s">
        <v>252</v>
      </c>
      <c r="J194" s="1" t="s">
        <v>253</v>
      </c>
      <c r="K194" s="1">
        <v>15.06</v>
      </c>
      <c r="L194" s="1">
        <v>11.34</v>
      </c>
      <c r="M194" s="1">
        <v>21.65</v>
      </c>
    </row>
    <row r="195" spans="1:13" ht="28.7" x14ac:dyDescent="0.5">
      <c r="A195" s="1" t="s">
        <v>82</v>
      </c>
      <c r="B195" s="1" t="s">
        <v>23</v>
      </c>
      <c r="C195" s="1" t="s">
        <v>56</v>
      </c>
      <c r="D195" s="1" t="s">
        <v>51</v>
      </c>
      <c r="E195" s="1" t="s">
        <v>75</v>
      </c>
      <c r="F195" s="1" t="s">
        <v>76</v>
      </c>
      <c r="G195" s="1">
        <v>1733.97</v>
      </c>
      <c r="H195" s="1">
        <v>260</v>
      </c>
      <c r="I195" s="1" t="s">
        <v>254</v>
      </c>
      <c r="J195" s="1" t="s">
        <v>255</v>
      </c>
      <c r="K195" s="1">
        <v>9.49</v>
      </c>
      <c r="L195" s="1">
        <v>7.35</v>
      </c>
      <c r="M195" s="1">
        <v>12.6</v>
      </c>
    </row>
    <row r="196" spans="1:13" ht="28.7" x14ac:dyDescent="0.5">
      <c r="A196" s="1" t="s">
        <v>82</v>
      </c>
      <c r="B196" s="1" t="s">
        <v>23</v>
      </c>
      <c r="C196" s="1" t="s">
        <v>56</v>
      </c>
      <c r="D196" s="1" t="s">
        <v>52</v>
      </c>
      <c r="E196" s="1" t="s">
        <v>75</v>
      </c>
      <c r="F196" s="1" t="s">
        <v>76</v>
      </c>
      <c r="G196" s="1">
        <v>1733.97</v>
      </c>
      <c r="H196" s="1">
        <v>418</v>
      </c>
      <c r="I196" s="1" t="s">
        <v>256</v>
      </c>
      <c r="J196" s="1" t="s">
        <v>257</v>
      </c>
      <c r="K196" s="1">
        <v>16.600000000000001</v>
      </c>
      <c r="L196" s="1">
        <v>13.01</v>
      </c>
      <c r="M196" s="1">
        <v>22.83</v>
      </c>
    </row>
    <row r="197" spans="1:13" ht="28.7" x14ac:dyDescent="0.5">
      <c r="A197" s="1" t="s">
        <v>82</v>
      </c>
      <c r="B197" s="1" t="s">
        <v>23</v>
      </c>
      <c r="C197" s="1" t="s">
        <v>56</v>
      </c>
      <c r="D197" s="1" t="s">
        <v>53</v>
      </c>
      <c r="E197" s="1" t="s">
        <v>75</v>
      </c>
      <c r="F197" s="1" t="s">
        <v>76</v>
      </c>
      <c r="G197" s="1">
        <v>1733.97</v>
      </c>
      <c r="H197" s="1">
        <v>3047</v>
      </c>
      <c r="I197" s="1" t="s">
        <v>258</v>
      </c>
      <c r="J197" s="1" t="s">
        <v>259</v>
      </c>
      <c r="K197" s="1">
        <v>17.100000000000001</v>
      </c>
      <c r="L197" s="1">
        <v>13.76</v>
      </c>
      <c r="M197" s="1">
        <v>22.53</v>
      </c>
    </row>
    <row r="198" spans="1:13" ht="28.7" x14ac:dyDescent="0.5">
      <c r="A198" s="1" t="s">
        <v>82</v>
      </c>
      <c r="B198" s="1" t="s">
        <v>23</v>
      </c>
      <c r="C198" s="1" t="s">
        <v>57</v>
      </c>
      <c r="D198" s="1" t="s">
        <v>50</v>
      </c>
      <c r="E198" s="1" t="s">
        <v>75</v>
      </c>
      <c r="F198" s="1" t="s">
        <v>76</v>
      </c>
      <c r="G198" s="1">
        <v>1733.97</v>
      </c>
      <c r="H198" s="1">
        <v>886</v>
      </c>
      <c r="I198" s="1" t="s">
        <v>260</v>
      </c>
      <c r="J198" s="1" t="s">
        <v>261</v>
      </c>
      <c r="K198" s="1">
        <v>22.54</v>
      </c>
      <c r="L198" s="1">
        <v>17.8</v>
      </c>
      <c r="M198" s="1">
        <v>31.79</v>
      </c>
    </row>
    <row r="199" spans="1:13" ht="28.7" x14ac:dyDescent="0.5">
      <c r="A199" s="1" t="s">
        <v>82</v>
      </c>
      <c r="B199" s="1" t="s">
        <v>23</v>
      </c>
      <c r="C199" s="1" t="s">
        <v>57</v>
      </c>
      <c r="D199" s="1" t="s">
        <v>51</v>
      </c>
      <c r="E199" s="1" t="s">
        <v>75</v>
      </c>
      <c r="F199" s="1" t="s">
        <v>76</v>
      </c>
      <c r="G199" s="1">
        <v>1733.97</v>
      </c>
      <c r="H199" s="1">
        <v>171</v>
      </c>
      <c r="I199" s="1" t="s">
        <v>262</v>
      </c>
      <c r="J199" s="1" t="s">
        <v>219</v>
      </c>
      <c r="K199" s="1">
        <v>28.32</v>
      </c>
      <c r="L199" s="1">
        <v>23.53</v>
      </c>
      <c r="M199" s="1">
        <v>37.61</v>
      </c>
    </row>
    <row r="200" spans="1:13" ht="28.7" x14ac:dyDescent="0.5">
      <c r="A200" s="1" t="s">
        <v>82</v>
      </c>
      <c r="B200" s="1" t="s">
        <v>23</v>
      </c>
      <c r="C200" s="1" t="s">
        <v>57</v>
      </c>
      <c r="D200" s="1" t="s">
        <v>52</v>
      </c>
      <c r="E200" s="1" t="s">
        <v>75</v>
      </c>
      <c r="F200" s="1" t="s">
        <v>76</v>
      </c>
      <c r="G200" s="1">
        <v>1733.97</v>
      </c>
      <c r="H200" s="1">
        <v>295</v>
      </c>
      <c r="I200" s="1" t="s">
        <v>263</v>
      </c>
      <c r="J200" s="1" t="s">
        <v>264</v>
      </c>
      <c r="K200" s="1">
        <v>20.77</v>
      </c>
      <c r="L200" s="1">
        <v>17.5</v>
      </c>
      <c r="M200" s="1">
        <v>25.42</v>
      </c>
    </row>
    <row r="201" spans="1:13" ht="28.7" x14ac:dyDescent="0.5">
      <c r="A201" s="1" t="s">
        <v>82</v>
      </c>
      <c r="B201" s="1" t="s">
        <v>23</v>
      </c>
      <c r="C201" s="1" t="s">
        <v>57</v>
      </c>
      <c r="D201" s="1" t="s">
        <v>53</v>
      </c>
      <c r="E201" s="1" t="s">
        <v>75</v>
      </c>
      <c r="F201" s="1" t="s">
        <v>76</v>
      </c>
      <c r="G201" s="1">
        <v>1733.97</v>
      </c>
      <c r="H201" s="1">
        <v>2308</v>
      </c>
      <c r="I201" s="1" t="s">
        <v>265</v>
      </c>
      <c r="J201" s="1" t="s">
        <v>184</v>
      </c>
      <c r="K201" s="1">
        <v>20</v>
      </c>
      <c r="L201" s="1">
        <v>16.48</v>
      </c>
      <c r="M201" s="1">
        <v>25.45</v>
      </c>
    </row>
    <row r="202" spans="1:13" ht="28.7" x14ac:dyDescent="0.5">
      <c r="A202" s="1" t="s">
        <v>82</v>
      </c>
      <c r="B202" s="1" t="s">
        <v>23</v>
      </c>
      <c r="C202" s="1" t="s">
        <v>58</v>
      </c>
      <c r="D202" s="1" t="s">
        <v>50</v>
      </c>
      <c r="E202" s="1" t="s">
        <v>75</v>
      </c>
      <c r="F202" s="1" t="s">
        <v>76</v>
      </c>
      <c r="G202" s="1">
        <v>1733.97</v>
      </c>
      <c r="H202" s="1">
        <v>3623</v>
      </c>
      <c r="I202" s="1" t="s">
        <v>266</v>
      </c>
      <c r="J202" s="1" t="s">
        <v>267</v>
      </c>
      <c r="K202" s="1">
        <v>17.29</v>
      </c>
      <c r="L202" s="1">
        <v>13.07</v>
      </c>
      <c r="M202" s="1">
        <v>24.65</v>
      </c>
    </row>
    <row r="203" spans="1:13" ht="28.7" x14ac:dyDescent="0.5">
      <c r="A203" s="1" t="s">
        <v>82</v>
      </c>
      <c r="B203" s="1" t="s">
        <v>23</v>
      </c>
      <c r="C203" s="1" t="s">
        <v>58</v>
      </c>
      <c r="D203" s="1" t="s">
        <v>51</v>
      </c>
      <c r="E203" s="1" t="s">
        <v>75</v>
      </c>
      <c r="F203" s="1" t="s">
        <v>76</v>
      </c>
      <c r="G203" s="1">
        <v>1733.97</v>
      </c>
      <c r="H203" s="1">
        <v>758</v>
      </c>
      <c r="I203" s="1" t="s">
        <v>268</v>
      </c>
      <c r="J203" s="1" t="s">
        <v>269</v>
      </c>
      <c r="K203" s="1">
        <v>12.84</v>
      </c>
      <c r="L203" s="1">
        <v>8.5</v>
      </c>
      <c r="M203" s="1">
        <v>27.51</v>
      </c>
    </row>
    <row r="204" spans="1:13" ht="28.7" x14ac:dyDescent="0.5">
      <c r="A204" s="1" t="s">
        <v>82</v>
      </c>
      <c r="B204" s="1" t="s">
        <v>23</v>
      </c>
      <c r="C204" s="1" t="s">
        <v>58</v>
      </c>
      <c r="D204" s="1" t="s">
        <v>52</v>
      </c>
      <c r="E204" s="1" t="s">
        <v>75</v>
      </c>
      <c r="F204" s="1" t="s">
        <v>76</v>
      </c>
      <c r="G204" s="1">
        <v>1733.97</v>
      </c>
      <c r="H204" s="1">
        <v>978</v>
      </c>
      <c r="I204" s="1" t="s">
        <v>270</v>
      </c>
      <c r="J204" s="1" t="s">
        <v>271</v>
      </c>
      <c r="K204" s="1">
        <v>17.72</v>
      </c>
      <c r="L204" s="1">
        <v>14.4</v>
      </c>
      <c r="M204" s="1">
        <v>23.53</v>
      </c>
    </row>
    <row r="205" spans="1:13" ht="28.7" x14ac:dyDescent="0.5">
      <c r="A205" s="1" t="s">
        <v>82</v>
      </c>
      <c r="B205" s="1" t="s">
        <v>23</v>
      </c>
      <c r="C205" s="1" t="s">
        <v>58</v>
      </c>
      <c r="D205" s="1" t="s">
        <v>53</v>
      </c>
      <c r="E205" s="1" t="s">
        <v>75</v>
      </c>
      <c r="F205" s="1" t="s">
        <v>76</v>
      </c>
      <c r="G205" s="1">
        <v>1733.97</v>
      </c>
      <c r="H205" s="1">
        <v>7208</v>
      </c>
      <c r="I205" s="1" t="s">
        <v>272</v>
      </c>
      <c r="J205" s="1" t="s">
        <v>273</v>
      </c>
      <c r="K205" s="1">
        <v>18.38</v>
      </c>
      <c r="L205" s="1">
        <v>15.1</v>
      </c>
      <c r="M205" s="1">
        <v>23.97</v>
      </c>
    </row>
    <row r="206" spans="1:13" ht="28.7" x14ac:dyDescent="0.5">
      <c r="A206" s="1" t="s">
        <v>82</v>
      </c>
      <c r="B206" s="1" t="s">
        <v>23</v>
      </c>
      <c r="C206" s="1" t="s">
        <v>59</v>
      </c>
      <c r="D206" s="1" t="s">
        <v>50</v>
      </c>
      <c r="E206" s="1" t="s">
        <v>75</v>
      </c>
      <c r="F206" s="1" t="s">
        <v>76</v>
      </c>
      <c r="G206" s="1">
        <v>1733.97</v>
      </c>
      <c r="H206" s="1">
        <v>2105</v>
      </c>
      <c r="I206" s="1" t="s">
        <v>274</v>
      </c>
      <c r="J206" s="1" t="s">
        <v>275</v>
      </c>
      <c r="K206" s="1">
        <v>16.010000000000002</v>
      </c>
      <c r="L206" s="1">
        <v>13.32</v>
      </c>
      <c r="M206" s="1">
        <v>20.6</v>
      </c>
    </row>
    <row r="207" spans="1:13" ht="28.7" x14ac:dyDescent="0.5">
      <c r="A207" s="1" t="s">
        <v>82</v>
      </c>
      <c r="B207" s="1" t="s">
        <v>23</v>
      </c>
      <c r="C207" s="1" t="s">
        <v>59</v>
      </c>
      <c r="D207" s="1" t="s">
        <v>51</v>
      </c>
      <c r="E207" s="1" t="s">
        <v>75</v>
      </c>
      <c r="F207" s="1" t="s">
        <v>76</v>
      </c>
      <c r="G207" s="1">
        <v>1733.97</v>
      </c>
      <c r="H207" s="1">
        <v>578</v>
      </c>
      <c r="I207" s="1" t="s">
        <v>276</v>
      </c>
      <c r="J207" s="1" t="s">
        <v>181</v>
      </c>
      <c r="K207" s="1">
        <v>10.88</v>
      </c>
      <c r="L207" s="1">
        <v>8.69</v>
      </c>
      <c r="M207" s="1">
        <v>14.14</v>
      </c>
    </row>
    <row r="208" spans="1:13" ht="28.7" x14ac:dyDescent="0.5">
      <c r="A208" s="1" t="s">
        <v>82</v>
      </c>
      <c r="B208" s="1" t="s">
        <v>23</v>
      </c>
      <c r="C208" s="1" t="s">
        <v>59</v>
      </c>
      <c r="D208" s="1" t="s">
        <v>52</v>
      </c>
      <c r="E208" s="1" t="s">
        <v>75</v>
      </c>
      <c r="F208" s="1" t="s">
        <v>76</v>
      </c>
      <c r="G208" s="1">
        <v>1733.97</v>
      </c>
      <c r="H208" s="1">
        <v>515</v>
      </c>
      <c r="I208" s="1" t="s">
        <v>277</v>
      </c>
      <c r="J208" s="1" t="s">
        <v>277</v>
      </c>
      <c r="K208" s="1">
        <v>16.899999999999999</v>
      </c>
      <c r="L208" s="1">
        <v>14.76</v>
      </c>
      <c r="M208" s="1">
        <v>20.309999999999999</v>
      </c>
    </row>
    <row r="209" spans="1:13" ht="28.7" x14ac:dyDescent="0.5">
      <c r="A209" s="1" t="s">
        <v>82</v>
      </c>
      <c r="B209" s="1" t="s">
        <v>23</v>
      </c>
      <c r="C209" s="1" t="s">
        <v>59</v>
      </c>
      <c r="D209" s="1" t="s">
        <v>53</v>
      </c>
      <c r="E209" s="1" t="s">
        <v>75</v>
      </c>
      <c r="F209" s="1" t="s">
        <v>76</v>
      </c>
      <c r="G209" s="1">
        <v>1733.97</v>
      </c>
      <c r="H209" s="1">
        <v>3661</v>
      </c>
      <c r="I209" s="1" t="s">
        <v>270</v>
      </c>
      <c r="J209" s="1" t="s">
        <v>278</v>
      </c>
      <c r="K209" s="1">
        <v>17.73</v>
      </c>
      <c r="L209" s="1">
        <v>14.59</v>
      </c>
      <c r="M209" s="1">
        <v>22.52</v>
      </c>
    </row>
    <row r="210" spans="1:13" ht="28.7" x14ac:dyDescent="0.5">
      <c r="A210" s="1" t="s">
        <v>82</v>
      </c>
      <c r="B210" s="1" t="s">
        <v>23</v>
      </c>
      <c r="C210" s="1" t="s">
        <v>60</v>
      </c>
      <c r="D210" s="1" t="s">
        <v>50</v>
      </c>
      <c r="E210" s="1" t="s">
        <v>75</v>
      </c>
      <c r="F210" s="1" t="s">
        <v>76</v>
      </c>
      <c r="G210" s="1">
        <v>1733.97</v>
      </c>
      <c r="H210" s="1">
        <v>1003</v>
      </c>
      <c r="I210" s="1" t="s">
        <v>186</v>
      </c>
      <c r="J210" s="1" t="s">
        <v>279</v>
      </c>
      <c r="K210" s="1">
        <v>22.17</v>
      </c>
      <c r="L210" s="1">
        <v>17.37</v>
      </c>
      <c r="M210" s="1">
        <v>31.78</v>
      </c>
    </row>
    <row r="211" spans="1:13" ht="28.7" x14ac:dyDescent="0.5">
      <c r="A211" s="1" t="s">
        <v>82</v>
      </c>
      <c r="B211" s="1" t="s">
        <v>23</v>
      </c>
      <c r="C211" s="1" t="s">
        <v>60</v>
      </c>
      <c r="D211" s="1" t="s">
        <v>51</v>
      </c>
      <c r="E211" s="1" t="s">
        <v>75</v>
      </c>
      <c r="F211" s="1" t="s">
        <v>76</v>
      </c>
      <c r="G211" s="1">
        <v>1733.97</v>
      </c>
      <c r="H211" s="1">
        <v>223</v>
      </c>
      <c r="I211" s="1" t="s">
        <v>280</v>
      </c>
      <c r="J211" s="1" t="s">
        <v>236</v>
      </c>
      <c r="K211" s="1">
        <v>28.12</v>
      </c>
      <c r="L211" s="1">
        <v>23.83</v>
      </c>
      <c r="M211" s="1">
        <v>36.06</v>
      </c>
    </row>
    <row r="212" spans="1:13" ht="28.7" x14ac:dyDescent="0.5">
      <c r="A212" s="1" t="s">
        <v>82</v>
      </c>
      <c r="B212" s="1" t="s">
        <v>23</v>
      </c>
      <c r="C212" s="1" t="s">
        <v>60</v>
      </c>
      <c r="D212" s="1" t="s">
        <v>52</v>
      </c>
      <c r="E212" s="1" t="s">
        <v>75</v>
      </c>
      <c r="F212" s="1" t="s">
        <v>76</v>
      </c>
      <c r="G212" s="1">
        <v>1733.97</v>
      </c>
      <c r="H212" s="1">
        <v>321</v>
      </c>
      <c r="I212" s="1" t="s">
        <v>272</v>
      </c>
      <c r="J212" s="1" t="s">
        <v>281</v>
      </c>
      <c r="K212" s="1">
        <v>18.38</v>
      </c>
      <c r="L212" s="1">
        <v>15.37</v>
      </c>
      <c r="M212" s="1">
        <v>23.55</v>
      </c>
    </row>
    <row r="213" spans="1:13" ht="28.7" x14ac:dyDescent="0.5">
      <c r="A213" s="1" t="s">
        <v>82</v>
      </c>
      <c r="B213" s="1" t="s">
        <v>23</v>
      </c>
      <c r="C213" s="1" t="s">
        <v>60</v>
      </c>
      <c r="D213" s="1" t="s">
        <v>53</v>
      </c>
      <c r="E213" s="1" t="s">
        <v>75</v>
      </c>
      <c r="F213" s="1" t="s">
        <v>76</v>
      </c>
      <c r="G213" s="1">
        <v>1733.97</v>
      </c>
      <c r="H213" s="1">
        <v>2490</v>
      </c>
      <c r="I213" s="1" t="s">
        <v>282</v>
      </c>
      <c r="J213" s="1" t="s">
        <v>270</v>
      </c>
      <c r="K213" s="1">
        <v>17.37</v>
      </c>
      <c r="L213" s="1">
        <v>14.09</v>
      </c>
      <c r="M213" s="1">
        <v>23.16</v>
      </c>
    </row>
    <row r="214" spans="1:13" ht="28.7" x14ac:dyDescent="0.5">
      <c r="A214" s="1" t="s">
        <v>82</v>
      </c>
      <c r="B214" s="1" t="s">
        <v>23</v>
      </c>
      <c r="C214" s="1" t="s">
        <v>61</v>
      </c>
      <c r="D214" s="1" t="s">
        <v>50</v>
      </c>
      <c r="E214" s="1" t="s">
        <v>75</v>
      </c>
      <c r="F214" s="1" t="s">
        <v>76</v>
      </c>
      <c r="G214" s="1">
        <v>1733.97</v>
      </c>
      <c r="H214" s="1">
        <v>4294</v>
      </c>
      <c r="I214" s="1" t="s">
        <v>258</v>
      </c>
      <c r="J214" s="1" t="s">
        <v>283</v>
      </c>
      <c r="K214" s="1">
        <v>17.11</v>
      </c>
      <c r="L214" s="1">
        <v>13.85</v>
      </c>
      <c r="M214" s="1">
        <v>23.15</v>
      </c>
    </row>
    <row r="215" spans="1:13" ht="28.7" x14ac:dyDescent="0.5">
      <c r="A215" s="1" t="s">
        <v>82</v>
      </c>
      <c r="B215" s="1" t="s">
        <v>23</v>
      </c>
      <c r="C215" s="1" t="s">
        <v>61</v>
      </c>
      <c r="D215" s="1" t="s">
        <v>51</v>
      </c>
      <c r="E215" s="1" t="s">
        <v>75</v>
      </c>
      <c r="F215" s="1" t="s">
        <v>76</v>
      </c>
      <c r="G215" s="1">
        <v>1733.97</v>
      </c>
      <c r="H215" s="1">
        <v>1202</v>
      </c>
      <c r="I215" s="1" t="s">
        <v>284</v>
      </c>
      <c r="J215" s="1" t="s">
        <v>285</v>
      </c>
      <c r="K215" s="1">
        <v>13.69</v>
      </c>
      <c r="L215" s="1">
        <v>9.89</v>
      </c>
      <c r="M215" s="1">
        <v>24.91</v>
      </c>
    </row>
    <row r="216" spans="1:13" ht="28.7" x14ac:dyDescent="0.5">
      <c r="A216" s="1" t="s">
        <v>82</v>
      </c>
      <c r="B216" s="1" t="s">
        <v>23</v>
      </c>
      <c r="C216" s="1" t="s">
        <v>61</v>
      </c>
      <c r="D216" s="1" t="s">
        <v>52</v>
      </c>
      <c r="E216" s="1" t="s">
        <v>75</v>
      </c>
      <c r="F216" s="1" t="s">
        <v>76</v>
      </c>
      <c r="G216" s="1">
        <v>1733.97</v>
      </c>
      <c r="H216" s="1">
        <v>1153</v>
      </c>
      <c r="I216" s="1" t="s">
        <v>286</v>
      </c>
      <c r="J216" s="1" t="s">
        <v>287</v>
      </c>
      <c r="K216" s="1">
        <v>17.239999999999998</v>
      </c>
      <c r="L216" s="1">
        <v>14.86</v>
      </c>
      <c r="M216" s="1">
        <v>21.09</v>
      </c>
    </row>
    <row r="217" spans="1:13" ht="28.7" x14ac:dyDescent="0.5">
      <c r="A217" s="1" t="s">
        <v>82</v>
      </c>
      <c r="B217" s="1" t="s">
        <v>23</v>
      </c>
      <c r="C217" s="1" t="s">
        <v>61</v>
      </c>
      <c r="D217" s="1" t="s">
        <v>53</v>
      </c>
      <c r="E217" s="1" t="s">
        <v>75</v>
      </c>
      <c r="F217" s="1" t="s">
        <v>76</v>
      </c>
      <c r="G217" s="1">
        <v>1733.97</v>
      </c>
      <c r="H217" s="1">
        <v>8225</v>
      </c>
      <c r="I217" s="1" t="s">
        <v>288</v>
      </c>
      <c r="J217" s="1" t="s">
        <v>289</v>
      </c>
      <c r="K217" s="1">
        <v>17.600000000000001</v>
      </c>
      <c r="L217" s="1">
        <v>14.38</v>
      </c>
      <c r="M217" s="1">
        <v>22.65</v>
      </c>
    </row>
    <row r="218" spans="1:13" ht="28.7" x14ac:dyDescent="0.5">
      <c r="A218" s="1" t="s">
        <v>116</v>
      </c>
      <c r="B218" s="1" t="s">
        <v>24</v>
      </c>
      <c r="C218" s="1" t="s">
        <v>56</v>
      </c>
      <c r="D218" s="1" t="s">
        <v>50</v>
      </c>
      <c r="E218" s="1" t="s">
        <v>75</v>
      </c>
      <c r="F218" s="1" t="s">
        <v>76</v>
      </c>
      <c r="G218" s="1">
        <v>1735.14</v>
      </c>
      <c r="H218" s="1">
        <v>1268</v>
      </c>
      <c r="I218" s="1" t="s">
        <v>277</v>
      </c>
      <c r="J218" s="1" t="s">
        <v>288</v>
      </c>
      <c r="K218" s="1">
        <v>16.93</v>
      </c>
      <c r="L218" s="1">
        <v>12.6</v>
      </c>
      <c r="M218" s="1">
        <v>25.3</v>
      </c>
    </row>
    <row r="219" spans="1:13" ht="28.7" x14ac:dyDescent="0.5">
      <c r="A219" s="1" t="s">
        <v>116</v>
      </c>
      <c r="B219" s="1" t="s">
        <v>24</v>
      </c>
      <c r="C219" s="1" t="s">
        <v>56</v>
      </c>
      <c r="D219" s="1" t="s">
        <v>51</v>
      </c>
      <c r="E219" s="1" t="s">
        <v>75</v>
      </c>
      <c r="F219" s="1" t="s">
        <v>76</v>
      </c>
      <c r="G219" s="1">
        <v>1735.14</v>
      </c>
      <c r="H219" s="1">
        <v>383</v>
      </c>
      <c r="I219" s="1" t="s">
        <v>290</v>
      </c>
      <c r="J219" s="1" t="s">
        <v>291</v>
      </c>
      <c r="K219" s="1">
        <v>19.36</v>
      </c>
      <c r="L219" s="1">
        <v>16.260000000000002</v>
      </c>
      <c r="M219" s="1">
        <v>23.71</v>
      </c>
    </row>
    <row r="220" spans="1:13" ht="28.7" x14ac:dyDescent="0.5">
      <c r="A220" s="1" t="s">
        <v>116</v>
      </c>
      <c r="B220" s="1" t="s">
        <v>24</v>
      </c>
      <c r="C220" s="1" t="s">
        <v>56</v>
      </c>
      <c r="D220" s="1" t="s">
        <v>52</v>
      </c>
      <c r="E220" s="1" t="s">
        <v>75</v>
      </c>
      <c r="F220" s="1" t="s">
        <v>76</v>
      </c>
      <c r="G220" s="1">
        <v>1735.14</v>
      </c>
      <c r="H220" s="1">
        <v>421</v>
      </c>
      <c r="I220" s="1" t="s">
        <v>285</v>
      </c>
      <c r="J220" s="1" t="s">
        <v>292</v>
      </c>
      <c r="K220" s="1">
        <v>14.18</v>
      </c>
      <c r="L220" s="1">
        <v>11.05</v>
      </c>
      <c r="M220" s="1">
        <v>18.38</v>
      </c>
    </row>
    <row r="221" spans="1:13" ht="28.7" x14ac:dyDescent="0.5">
      <c r="A221" s="1" t="s">
        <v>116</v>
      </c>
      <c r="B221" s="1" t="s">
        <v>24</v>
      </c>
      <c r="C221" s="1" t="s">
        <v>56</v>
      </c>
      <c r="D221" s="1" t="s">
        <v>53</v>
      </c>
      <c r="E221" s="1" t="s">
        <v>75</v>
      </c>
      <c r="F221" s="1" t="s">
        <v>76</v>
      </c>
      <c r="G221" s="1">
        <v>1735.14</v>
      </c>
      <c r="H221" s="1">
        <v>2435</v>
      </c>
      <c r="I221" s="1" t="s">
        <v>293</v>
      </c>
      <c r="J221" s="1" t="s">
        <v>294</v>
      </c>
      <c r="K221" s="1">
        <v>18.170000000000002</v>
      </c>
      <c r="L221" s="1">
        <v>14.8</v>
      </c>
      <c r="M221" s="1">
        <v>23.94</v>
      </c>
    </row>
    <row r="222" spans="1:13" ht="28.7" x14ac:dyDescent="0.5">
      <c r="A222" s="1" t="s">
        <v>116</v>
      </c>
      <c r="B222" s="1" t="s">
        <v>24</v>
      </c>
      <c r="C222" s="1" t="s">
        <v>57</v>
      </c>
      <c r="D222" s="1" t="s">
        <v>50</v>
      </c>
      <c r="E222" s="1" t="s">
        <v>75</v>
      </c>
      <c r="F222" s="1" t="s">
        <v>76</v>
      </c>
      <c r="G222" s="1">
        <v>1735.14</v>
      </c>
      <c r="H222" s="1">
        <v>605</v>
      </c>
      <c r="I222" s="1" t="s">
        <v>295</v>
      </c>
      <c r="J222" s="1" t="s">
        <v>296</v>
      </c>
      <c r="K222" s="1">
        <v>22.4</v>
      </c>
      <c r="L222" s="1">
        <v>17.420000000000002</v>
      </c>
      <c r="M222" s="1">
        <v>32.19</v>
      </c>
    </row>
    <row r="223" spans="1:13" ht="28.7" x14ac:dyDescent="0.5">
      <c r="A223" s="1" t="s">
        <v>116</v>
      </c>
      <c r="B223" s="1" t="s">
        <v>24</v>
      </c>
      <c r="C223" s="1" t="s">
        <v>57</v>
      </c>
      <c r="D223" s="1" t="s">
        <v>51</v>
      </c>
      <c r="E223" s="1" t="s">
        <v>75</v>
      </c>
      <c r="F223" s="1" t="s">
        <v>76</v>
      </c>
      <c r="G223" s="1">
        <v>1735.14</v>
      </c>
      <c r="H223" s="1">
        <v>104</v>
      </c>
      <c r="I223" s="1" t="s">
        <v>207</v>
      </c>
      <c r="J223" s="1" t="s">
        <v>250</v>
      </c>
      <c r="K223" s="1">
        <v>30.53</v>
      </c>
      <c r="L223" s="1">
        <v>24.31</v>
      </c>
      <c r="M223" s="1">
        <v>39.520000000000003</v>
      </c>
    </row>
    <row r="224" spans="1:13" ht="28.7" x14ac:dyDescent="0.5">
      <c r="A224" s="1" t="s">
        <v>116</v>
      </c>
      <c r="B224" s="1" t="s">
        <v>24</v>
      </c>
      <c r="C224" s="1" t="s">
        <v>57</v>
      </c>
      <c r="D224" s="1" t="s">
        <v>52</v>
      </c>
      <c r="E224" s="1" t="s">
        <v>75</v>
      </c>
      <c r="F224" s="1" t="s">
        <v>76</v>
      </c>
      <c r="G224" s="1">
        <v>1735.14</v>
      </c>
      <c r="H224" s="1">
        <v>281</v>
      </c>
      <c r="I224" s="1" t="s">
        <v>297</v>
      </c>
      <c r="J224" s="1" t="s">
        <v>184</v>
      </c>
      <c r="K224" s="1">
        <v>19.28</v>
      </c>
      <c r="L224" s="1">
        <v>15.27</v>
      </c>
      <c r="M224" s="1">
        <v>25.45</v>
      </c>
    </row>
    <row r="225" spans="1:13" ht="28.7" x14ac:dyDescent="0.5">
      <c r="A225" s="1" t="s">
        <v>116</v>
      </c>
      <c r="B225" s="1" t="s">
        <v>24</v>
      </c>
      <c r="C225" s="1" t="s">
        <v>57</v>
      </c>
      <c r="D225" s="1" t="s">
        <v>53</v>
      </c>
      <c r="E225" s="1" t="s">
        <v>75</v>
      </c>
      <c r="F225" s="1" t="s">
        <v>76</v>
      </c>
      <c r="G225" s="1">
        <v>1735.14</v>
      </c>
      <c r="H225" s="1">
        <v>1508</v>
      </c>
      <c r="I225" s="1" t="s">
        <v>298</v>
      </c>
      <c r="J225" s="1" t="s">
        <v>299</v>
      </c>
      <c r="K225" s="1">
        <v>20.309999999999999</v>
      </c>
      <c r="L225" s="1">
        <v>16.68</v>
      </c>
      <c r="M225" s="1">
        <v>26.2</v>
      </c>
    </row>
    <row r="226" spans="1:13" ht="28.7" x14ac:dyDescent="0.5">
      <c r="A226" s="1" t="s">
        <v>116</v>
      </c>
      <c r="B226" s="1" t="s">
        <v>24</v>
      </c>
      <c r="C226" s="1" t="s">
        <v>58</v>
      </c>
      <c r="D226" s="1" t="s">
        <v>50</v>
      </c>
      <c r="E226" s="1" t="s">
        <v>75</v>
      </c>
      <c r="F226" s="1" t="s">
        <v>76</v>
      </c>
      <c r="G226" s="1">
        <v>1735.14</v>
      </c>
      <c r="H226" s="1">
        <v>2624</v>
      </c>
      <c r="I226" s="1" t="s">
        <v>300</v>
      </c>
      <c r="J226" s="1" t="s">
        <v>301</v>
      </c>
      <c r="K226" s="1">
        <v>18.22</v>
      </c>
      <c r="L226" s="1">
        <v>13.34</v>
      </c>
      <c r="M226" s="1">
        <v>27.39</v>
      </c>
    </row>
    <row r="227" spans="1:13" ht="28.7" x14ac:dyDescent="0.5">
      <c r="A227" s="1" t="s">
        <v>116</v>
      </c>
      <c r="B227" s="1" t="s">
        <v>24</v>
      </c>
      <c r="C227" s="1" t="s">
        <v>58</v>
      </c>
      <c r="D227" s="1" t="s">
        <v>51</v>
      </c>
      <c r="E227" s="1" t="s">
        <v>75</v>
      </c>
      <c r="F227" s="1" t="s">
        <v>76</v>
      </c>
      <c r="G227" s="1">
        <v>1735.14</v>
      </c>
      <c r="H227" s="1">
        <v>684</v>
      </c>
      <c r="I227" s="1" t="s">
        <v>302</v>
      </c>
      <c r="J227" s="1" t="s">
        <v>263</v>
      </c>
      <c r="K227" s="1">
        <v>20.86</v>
      </c>
      <c r="L227" s="1">
        <v>16.72</v>
      </c>
      <c r="M227" s="1">
        <v>27.87</v>
      </c>
    </row>
    <row r="228" spans="1:13" ht="28.7" x14ac:dyDescent="0.5">
      <c r="A228" s="1" t="s">
        <v>116</v>
      </c>
      <c r="B228" s="1" t="s">
        <v>24</v>
      </c>
      <c r="C228" s="1" t="s">
        <v>58</v>
      </c>
      <c r="D228" s="1" t="s">
        <v>52</v>
      </c>
      <c r="E228" s="1" t="s">
        <v>75</v>
      </c>
      <c r="F228" s="1" t="s">
        <v>76</v>
      </c>
      <c r="G228" s="1">
        <v>1735.14</v>
      </c>
      <c r="H228" s="1">
        <v>945</v>
      </c>
      <c r="I228" s="1" t="s">
        <v>303</v>
      </c>
      <c r="J228" s="1" t="s">
        <v>304</v>
      </c>
      <c r="K228" s="1">
        <v>15.55</v>
      </c>
      <c r="L228" s="1">
        <v>11.97</v>
      </c>
      <c r="M228" s="1">
        <v>22.14</v>
      </c>
    </row>
    <row r="229" spans="1:13" ht="28.7" x14ac:dyDescent="0.5">
      <c r="A229" s="1" t="s">
        <v>116</v>
      </c>
      <c r="B229" s="1" t="s">
        <v>24</v>
      </c>
      <c r="C229" s="1" t="s">
        <v>58</v>
      </c>
      <c r="D229" s="1" t="s">
        <v>53</v>
      </c>
      <c r="E229" s="1" t="s">
        <v>75</v>
      </c>
      <c r="F229" s="1" t="s">
        <v>76</v>
      </c>
      <c r="G229" s="1">
        <v>1735.14</v>
      </c>
      <c r="H229" s="1">
        <v>5340</v>
      </c>
      <c r="I229" s="1" t="s">
        <v>305</v>
      </c>
      <c r="J229" s="1" t="s">
        <v>306</v>
      </c>
      <c r="K229" s="1">
        <v>18.78</v>
      </c>
      <c r="L229" s="1">
        <v>15.12</v>
      </c>
      <c r="M229" s="1">
        <v>24.58</v>
      </c>
    </row>
    <row r="230" spans="1:13" ht="28.7" x14ac:dyDescent="0.5">
      <c r="A230" s="1" t="s">
        <v>116</v>
      </c>
      <c r="B230" s="1" t="s">
        <v>24</v>
      </c>
      <c r="C230" s="1" t="s">
        <v>59</v>
      </c>
      <c r="D230" s="1" t="s">
        <v>50</v>
      </c>
      <c r="E230" s="1" t="s">
        <v>75</v>
      </c>
      <c r="F230" s="1" t="s">
        <v>76</v>
      </c>
      <c r="G230" s="1">
        <v>1735.14</v>
      </c>
      <c r="H230" s="1">
        <v>1639</v>
      </c>
      <c r="I230" s="1" t="s">
        <v>307</v>
      </c>
      <c r="J230" s="1" t="s">
        <v>308</v>
      </c>
      <c r="K230" s="1">
        <v>17.5</v>
      </c>
      <c r="L230" s="1">
        <v>13.06</v>
      </c>
      <c r="M230" s="1">
        <v>25.87</v>
      </c>
    </row>
    <row r="231" spans="1:13" ht="28.7" x14ac:dyDescent="0.5">
      <c r="A231" s="1" t="s">
        <v>116</v>
      </c>
      <c r="B231" s="1" t="s">
        <v>24</v>
      </c>
      <c r="C231" s="1" t="s">
        <v>59</v>
      </c>
      <c r="D231" s="1" t="s">
        <v>51</v>
      </c>
      <c r="E231" s="1" t="s">
        <v>75</v>
      </c>
      <c r="F231" s="1" t="s">
        <v>76</v>
      </c>
      <c r="G231" s="1">
        <v>1735.14</v>
      </c>
      <c r="H231" s="1">
        <v>418</v>
      </c>
      <c r="I231" s="1" t="s">
        <v>309</v>
      </c>
      <c r="J231" s="1" t="s">
        <v>310</v>
      </c>
      <c r="K231" s="1">
        <v>19.579999999999998</v>
      </c>
      <c r="L231" s="1">
        <v>16</v>
      </c>
      <c r="M231" s="1">
        <v>25.25</v>
      </c>
    </row>
    <row r="232" spans="1:13" ht="28.7" x14ac:dyDescent="0.5">
      <c r="A232" s="1" t="s">
        <v>116</v>
      </c>
      <c r="B232" s="1" t="s">
        <v>24</v>
      </c>
      <c r="C232" s="1" t="s">
        <v>59</v>
      </c>
      <c r="D232" s="1" t="s">
        <v>52</v>
      </c>
      <c r="E232" s="1" t="s">
        <v>75</v>
      </c>
      <c r="F232" s="1" t="s">
        <v>76</v>
      </c>
      <c r="G232" s="1">
        <v>1735.14</v>
      </c>
      <c r="H232" s="1">
        <v>563</v>
      </c>
      <c r="I232" s="1" t="s">
        <v>311</v>
      </c>
      <c r="J232" s="1" t="s">
        <v>312</v>
      </c>
      <c r="K232" s="1">
        <v>14.28</v>
      </c>
      <c r="L232" s="1">
        <v>11.31</v>
      </c>
      <c r="M232" s="1">
        <v>18.73</v>
      </c>
    </row>
    <row r="233" spans="1:13" ht="28.7" x14ac:dyDescent="0.5">
      <c r="A233" s="1" t="s">
        <v>116</v>
      </c>
      <c r="B233" s="1" t="s">
        <v>24</v>
      </c>
      <c r="C233" s="1" t="s">
        <v>59</v>
      </c>
      <c r="D233" s="1" t="s">
        <v>53</v>
      </c>
      <c r="E233" s="1" t="s">
        <v>75</v>
      </c>
      <c r="F233" s="1" t="s">
        <v>76</v>
      </c>
      <c r="G233" s="1">
        <v>1735.14</v>
      </c>
      <c r="H233" s="1">
        <v>2919</v>
      </c>
      <c r="I233" s="1" t="s">
        <v>313</v>
      </c>
      <c r="J233" s="1" t="s">
        <v>314</v>
      </c>
      <c r="K233" s="1">
        <v>18.3</v>
      </c>
      <c r="L233" s="1">
        <v>14.78</v>
      </c>
      <c r="M233" s="1">
        <v>23.93</v>
      </c>
    </row>
    <row r="234" spans="1:13" ht="28.7" x14ac:dyDescent="0.5">
      <c r="A234" s="1" t="s">
        <v>116</v>
      </c>
      <c r="B234" s="1" t="s">
        <v>24</v>
      </c>
      <c r="C234" s="1" t="s">
        <v>60</v>
      </c>
      <c r="D234" s="1" t="s">
        <v>50</v>
      </c>
      <c r="E234" s="1" t="s">
        <v>75</v>
      </c>
      <c r="F234" s="1" t="s">
        <v>76</v>
      </c>
      <c r="G234" s="1">
        <v>1735.14</v>
      </c>
      <c r="H234" s="1">
        <v>799</v>
      </c>
      <c r="I234" s="1" t="s">
        <v>214</v>
      </c>
      <c r="J234" s="1" t="s">
        <v>315</v>
      </c>
      <c r="K234" s="1">
        <v>21.37</v>
      </c>
      <c r="L234" s="1">
        <v>16.489999999999998</v>
      </c>
      <c r="M234" s="1">
        <v>30.75</v>
      </c>
    </row>
    <row r="235" spans="1:13" ht="28.7" x14ac:dyDescent="0.5">
      <c r="A235" s="1" t="s">
        <v>116</v>
      </c>
      <c r="B235" s="1" t="s">
        <v>24</v>
      </c>
      <c r="C235" s="1" t="s">
        <v>60</v>
      </c>
      <c r="D235" s="1" t="s">
        <v>51</v>
      </c>
      <c r="E235" s="1" t="s">
        <v>75</v>
      </c>
      <c r="F235" s="1" t="s">
        <v>76</v>
      </c>
      <c r="G235" s="1">
        <v>1735.14</v>
      </c>
      <c r="H235" s="1">
        <v>128</v>
      </c>
      <c r="I235" s="1" t="s">
        <v>220</v>
      </c>
      <c r="J235" s="1" t="s">
        <v>224</v>
      </c>
      <c r="K235" s="1">
        <v>30.66</v>
      </c>
      <c r="L235" s="1">
        <v>26.39</v>
      </c>
      <c r="M235" s="1">
        <v>37.99</v>
      </c>
    </row>
    <row r="236" spans="1:13" ht="28.7" x14ac:dyDescent="0.5">
      <c r="A236" s="1" t="s">
        <v>116</v>
      </c>
      <c r="B236" s="1" t="s">
        <v>24</v>
      </c>
      <c r="C236" s="1" t="s">
        <v>60</v>
      </c>
      <c r="D236" s="1" t="s">
        <v>52</v>
      </c>
      <c r="E236" s="1" t="s">
        <v>75</v>
      </c>
      <c r="F236" s="1" t="s">
        <v>76</v>
      </c>
      <c r="G236" s="1">
        <v>1735.14</v>
      </c>
      <c r="H236" s="1">
        <v>272</v>
      </c>
      <c r="I236" s="1" t="s">
        <v>316</v>
      </c>
      <c r="J236" s="1" t="s">
        <v>294</v>
      </c>
      <c r="K236" s="1">
        <v>18.03</v>
      </c>
      <c r="L236" s="1">
        <v>13.69</v>
      </c>
      <c r="M236" s="1">
        <v>23.81</v>
      </c>
    </row>
    <row r="237" spans="1:13" ht="28.7" x14ac:dyDescent="0.5">
      <c r="A237" s="1" t="s">
        <v>116</v>
      </c>
      <c r="B237" s="1" t="s">
        <v>24</v>
      </c>
      <c r="C237" s="1" t="s">
        <v>60</v>
      </c>
      <c r="D237" s="1" t="s">
        <v>53</v>
      </c>
      <c r="E237" s="1" t="s">
        <v>75</v>
      </c>
      <c r="F237" s="1" t="s">
        <v>76</v>
      </c>
      <c r="G237" s="1">
        <v>1735.14</v>
      </c>
      <c r="H237" s="1">
        <v>1522</v>
      </c>
      <c r="I237" s="1" t="s">
        <v>317</v>
      </c>
      <c r="J237" s="1" t="s">
        <v>318</v>
      </c>
      <c r="K237" s="1">
        <v>18.02</v>
      </c>
      <c r="L237" s="1">
        <v>14.58</v>
      </c>
      <c r="M237" s="1">
        <v>24.75</v>
      </c>
    </row>
    <row r="238" spans="1:13" ht="28.7" x14ac:dyDescent="0.5">
      <c r="A238" s="1" t="s">
        <v>116</v>
      </c>
      <c r="B238" s="1" t="s">
        <v>24</v>
      </c>
      <c r="C238" s="1" t="s">
        <v>61</v>
      </c>
      <c r="D238" s="1" t="s">
        <v>50</v>
      </c>
      <c r="E238" s="1" t="s">
        <v>75</v>
      </c>
      <c r="F238" s="1" t="s">
        <v>76</v>
      </c>
      <c r="G238" s="1">
        <v>1735.14</v>
      </c>
      <c r="H238" s="1">
        <v>3306</v>
      </c>
      <c r="I238" s="1" t="s">
        <v>319</v>
      </c>
      <c r="J238" s="1" t="s">
        <v>301</v>
      </c>
      <c r="K238" s="1">
        <v>18.690000000000001</v>
      </c>
      <c r="L238" s="1">
        <v>14.35</v>
      </c>
      <c r="M238" s="1">
        <v>27.02</v>
      </c>
    </row>
    <row r="239" spans="1:13" ht="28.7" x14ac:dyDescent="0.5">
      <c r="A239" s="1" t="s">
        <v>116</v>
      </c>
      <c r="B239" s="1" t="s">
        <v>24</v>
      </c>
      <c r="C239" s="1" t="s">
        <v>61</v>
      </c>
      <c r="D239" s="1" t="s">
        <v>51</v>
      </c>
      <c r="E239" s="1" t="s">
        <v>75</v>
      </c>
      <c r="F239" s="1" t="s">
        <v>76</v>
      </c>
      <c r="G239" s="1">
        <v>1735.14</v>
      </c>
      <c r="H239" s="1">
        <v>776</v>
      </c>
      <c r="I239" s="1" t="s">
        <v>198</v>
      </c>
      <c r="J239" s="1" t="s">
        <v>214</v>
      </c>
      <c r="K239" s="1">
        <v>21.04</v>
      </c>
      <c r="L239" s="1">
        <v>16.829999999999998</v>
      </c>
      <c r="M239" s="1">
        <v>28.79</v>
      </c>
    </row>
    <row r="240" spans="1:13" ht="28.7" x14ac:dyDescent="0.5">
      <c r="A240" s="1" t="s">
        <v>116</v>
      </c>
      <c r="B240" s="1" t="s">
        <v>24</v>
      </c>
      <c r="C240" s="1" t="s">
        <v>61</v>
      </c>
      <c r="D240" s="1" t="s">
        <v>52</v>
      </c>
      <c r="E240" s="1" t="s">
        <v>75</v>
      </c>
      <c r="F240" s="1" t="s">
        <v>76</v>
      </c>
      <c r="G240" s="1">
        <v>1735.14</v>
      </c>
      <c r="H240" s="1">
        <v>1130</v>
      </c>
      <c r="I240" s="1" t="s">
        <v>320</v>
      </c>
      <c r="J240" s="1" t="s">
        <v>321</v>
      </c>
      <c r="K240" s="1">
        <v>15.39</v>
      </c>
      <c r="L240" s="1">
        <v>11.93</v>
      </c>
      <c r="M240" s="1">
        <v>20.32</v>
      </c>
    </row>
    <row r="241" spans="1:13" ht="28.7" x14ac:dyDescent="0.5">
      <c r="A241" s="1" t="s">
        <v>116</v>
      </c>
      <c r="B241" s="1" t="s">
        <v>24</v>
      </c>
      <c r="C241" s="1" t="s">
        <v>61</v>
      </c>
      <c r="D241" s="1" t="s">
        <v>53</v>
      </c>
      <c r="E241" s="1" t="s">
        <v>75</v>
      </c>
      <c r="F241" s="1" t="s">
        <v>76</v>
      </c>
      <c r="G241" s="1">
        <v>1735.14</v>
      </c>
      <c r="H241" s="1">
        <v>6014</v>
      </c>
      <c r="I241" s="1" t="s">
        <v>322</v>
      </c>
      <c r="J241" s="1" t="s">
        <v>323</v>
      </c>
      <c r="K241" s="1">
        <v>17.809999999999999</v>
      </c>
      <c r="L241" s="1">
        <v>14.07</v>
      </c>
      <c r="M241" s="1">
        <v>24.01</v>
      </c>
    </row>
    <row r="242" spans="1:13" ht="28.7" x14ac:dyDescent="0.5">
      <c r="A242" s="1" t="s">
        <v>123</v>
      </c>
      <c r="B242" s="1" t="s">
        <v>25</v>
      </c>
      <c r="C242" s="1" t="s">
        <v>56</v>
      </c>
      <c r="D242" s="1" t="s">
        <v>50</v>
      </c>
      <c r="E242" s="1" t="s">
        <v>75</v>
      </c>
      <c r="F242" s="1" t="s">
        <v>76</v>
      </c>
      <c r="G242" s="1">
        <v>865.78</v>
      </c>
      <c r="H242" s="1">
        <v>688</v>
      </c>
      <c r="I242" s="1" t="s">
        <v>232</v>
      </c>
      <c r="J242" s="1" t="s">
        <v>230</v>
      </c>
      <c r="K242" s="1">
        <v>16.57</v>
      </c>
      <c r="L242" s="1">
        <v>11.81</v>
      </c>
      <c r="M242" s="1">
        <v>27.04</v>
      </c>
    </row>
    <row r="243" spans="1:13" ht="28.7" x14ac:dyDescent="0.5">
      <c r="A243" s="1" t="s">
        <v>123</v>
      </c>
      <c r="B243" s="1" t="s">
        <v>25</v>
      </c>
      <c r="C243" s="1" t="s">
        <v>56</v>
      </c>
      <c r="D243" s="1" t="s">
        <v>51</v>
      </c>
      <c r="E243" s="1" t="s">
        <v>75</v>
      </c>
      <c r="F243" s="1" t="s">
        <v>76</v>
      </c>
      <c r="G243" s="1">
        <v>865.78</v>
      </c>
      <c r="H243" s="1">
        <v>179</v>
      </c>
      <c r="I243" s="1" t="s">
        <v>232</v>
      </c>
      <c r="J243" s="1" t="s">
        <v>324</v>
      </c>
      <c r="K243" s="1">
        <v>16.559999999999999</v>
      </c>
      <c r="L243" s="1">
        <v>12.14</v>
      </c>
      <c r="M243" s="1">
        <v>25.65</v>
      </c>
    </row>
    <row r="244" spans="1:13" ht="28.7" x14ac:dyDescent="0.5">
      <c r="A244" s="1" t="s">
        <v>123</v>
      </c>
      <c r="B244" s="1" t="s">
        <v>25</v>
      </c>
      <c r="C244" s="1" t="s">
        <v>56</v>
      </c>
      <c r="D244" s="1" t="s">
        <v>52</v>
      </c>
      <c r="E244" s="1" t="s">
        <v>75</v>
      </c>
      <c r="F244" s="1" t="s">
        <v>76</v>
      </c>
      <c r="G244" s="1">
        <v>865.78</v>
      </c>
      <c r="H244" s="1">
        <v>218</v>
      </c>
      <c r="I244" s="1" t="s">
        <v>239</v>
      </c>
      <c r="J244" s="1" t="s">
        <v>237</v>
      </c>
      <c r="K244" s="1">
        <v>15.05</v>
      </c>
      <c r="L244" s="1">
        <v>10.82</v>
      </c>
      <c r="M244" s="1">
        <v>23.66</v>
      </c>
    </row>
    <row r="245" spans="1:13" ht="28.7" x14ac:dyDescent="0.5">
      <c r="A245" s="1" t="s">
        <v>123</v>
      </c>
      <c r="B245" s="1" t="s">
        <v>25</v>
      </c>
      <c r="C245" s="1" t="s">
        <v>56</v>
      </c>
      <c r="D245" s="1" t="s">
        <v>53</v>
      </c>
      <c r="E245" s="1" t="s">
        <v>75</v>
      </c>
      <c r="F245" s="1" t="s">
        <v>76</v>
      </c>
      <c r="G245" s="1">
        <v>865.78</v>
      </c>
      <c r="H245" s="1">
        <v>1794</v>
      </c>
      <c r="I245" s="1" t="s">
        <v>247</v>
      </c>
      <c r="J245" s="1" t="s">
        <v>245</v>
      </c>
      <c r="K245" s="1">
        <v>17.739999999999998</v>
      </c>
      <c r="L245" s="1">
        <v>12.82</v>
      </c>
      <c r="M245" s="1">
        <v>27.77</v>
      </c>
    </row>
    <row r="246" spans="1:13" ht="28.7" x14ac:dyDescent="0.5">
      <c r="A246" s="1" t="s">
        <v>123</v>
      </c>
      <c r="B246" s="1" t="s">
        <v>25</v>
      </c>
      <c r="C246" s="1" t="s">
        <v>57</v>
      </c>
      <c r="D246" s="1" t="s">
        <v>50</v>
      </c>
      <c r="E246" s="1" t="s">
        <v>75</v>
      </c>
      <c r="F246" s="1" t="s">
        <v>76</v>
      </c>
      <c r="G246" s="1">
        <v>865.78</v>
      </c>
      <c r="H246" s="1">
        <v>482</v>
      </c>
      <c r="I246" s="1" t="s">
        <v>325</v>
      </c>
      <c r="J246" s="1" t="s">
        <v>326</v>
      </c>
      <c r="K246" s="1">
        <v>24.17</v>
      </c>
      <c r="L246" s="1">
        <v>17.97</v>
      </c>
      <c r="M246" s="1">
        <v>36.28</v>
      </c>
    </row>
    <row r="247" spans="1:13" ht="28.7" x14ac:dyDescent="0.5">
      <c r="A247" s="1" t="s">
        <v>123</v>
      </c>
      <c r="B247" s="1" t="s">
        <v>25</v>
      </c>
      <c r="C247" s="1" t="s">
        <v>57</v>
      </c>
      <c r="D247" s="1" t="s">
        <v>51</v>
      </c>
      <c r="E247" s="1" t="s">
        <v>75</v>
      </c>
      <c r="F247" s="1" t="s">
        <v>76</v>
      </c>
      <c r="G247" s="1">
        <v>865.78</v>
      </c>
      <c r="H247" s="1">
        <v>127</v>
      </c>
      <c r="I247" s="1" t="s">
        <v>327</v>
      </c>
      <c r="J247" s="1" t="s">
        <v>328</v>
      </c>
      <c r="K247" s="1">
        <v>31.12</v>
      </c>
      <c r="L247" s="1">
        <v>24.9</v>
      </c>
      <c r="M247" s="1">
        <v>41.1</v>
      </c>
    </row>
    <row r="248" spans="1:13" ht="28.7" x14ac:dyDescent="0.5">
      <c r="A248" s="1" t="s">
        <v>123</v>
      </c>
      <c r="B248" s="1" t="s">
        <v>25</v>
      </c>
      <c r="C248" s="1" t="s">
        <v>57</v>
      </c>
      <c r="D248" s="1" t="s">
        <v>52</v>
      </c>
      <c r="E248" s="1" t="s">
        <v>75</v>
      </c>
      <c r="F248" s="1" t="s">
        <v>76</v>
      </c>
      <c r="G248" s="1">
        <v>865.78</v>
      </c>
      <c r="H248" s="1">
        <v>204</v>
      </c>
      <c r="I248" s="1" t="s">
        <v>329</v>
      </c>
      <c r="J248" s="1" t="s">
        <v>330</v>
      </c>
      <c r="K248" s="1">
        <v>20.43</v>
      </c>
      <c r="L248" s="1">
        <v>15.33</v>
      </c>
      <c r="M248" s="1">
        <v>29.18</v>
      </c>
    </row>
    <row r="249" spans="1:13" ht="28.7" x14ac:dyDescent="0.5">
      <c r="A249" s="1" t="s">
        <v>123</v>
      </c>
      <c r="B249" s="1" t="s">
        <v>25</v>
      </c>
      <c r="C249" s="1" t="s">
        <v>57</v>
      </c>
      <c r="D249" s="1" t="s">
        <v>53</v>
      </c>
      <c r="E249" s="1" t="s">
        <v>75</v>
      </c>
      <c r="F249" s="1" t="s">
        <v>76</v>
      </c>
      <c r="G249" s="1">
        <v>865.78</v>
      </c>
      <c r="H249" s="1">
        <v>1001</v>
      </c>
      <c r="I249" s="1" t="s">
        <v>331</v>
      </c>
      <c r="J249" s="1" t="s">
        <v>332</v>
      </c>
      <c r="K249" s="1">
        <v>17.93</v>
      </c>
      <c r="L249" s="1">
        <v>12.46</v>
      </c>
      <c r="M249" s="1">
        <v>29.29</v>
      </c>
    </row>
    <row r="250" spans="1:13" ht="28.7" x14ac:dyDescent="0.5">
      <c r="A250" s="1" t="s">
        <v>123</v>
      </c>
      <c r="B250" s="1" t="s">
        <v>25</v>
      </c>
      <c r="C250" s="1" t="s">
        <v>58</v>
      </c>
      <c r="D250" s="1" t="s">
        <v>50</v>
      </c>
      <c r="E250" s="1" t="s">
        <v>75</v>
      </c>
      <c r="F250" s="1" t="s">
        <v>76</v>
      </c>
      <c r="G250" s="1">
        <v>865.78</v>
      </c>
      <c r="H250" s="1">
        <v>1507</v>
      </c>
      <c r="I250" s="1" t="s">
        <v>333</v>
      </c>
      <c r="J250" s="1" t="s">
        <v>243</v>
      </c>
      <c r="K250" s="1">
        <v>18.350000000000001</v>
      </c>
      <c r="L250" s="1">
        <v>12.58</v>
      </c>
      <c r="M250" s="1">
        <v>31.38</v>
      </c>
    </row>
    <row r="251" spans="1:13" ht="28.7" x14ac:dyDescent="0.5">
      <c r="A251" s="1" t="s">
        <v>123</v>
      </c>
      <c r="B251" s="1" t="s">
        <v>25</v>
      </c>
      <c r="C251" s="1" t="s">
        <v>58</v>
      </c>
      <c r="D251" s="1" t="s">
        <v>51</v>
      </c>
      <c r="E251" s="1" t="s">
        <v>75</v>
      </c>
      <c r="F251" s="1" t="s">
        <v>76</v>
      </c>
      <c r="G251" s="1">
        <v>865.78</v>
      </c>
      <c r="H251" s="1">
        <v>420</v>
      </c>
      <c r="I251" s="1" t="s">
        <v>334</v>
      </c>
      <c r="J251" s="1" t="s">
        <v>335</v>
      </c>
      <c r="K251" s="1">
        <v>19.489999999999998</v>
      </c>
      <c r="L251" s="1">
        <v>13.35</v>
      </c>
      <c r="M251" s="1">
        <v>32.76</v>
      </c>
    </row>
    <row r="252" spans="1:13" ht="28.7" x14ac:dyDescent="0.5">
      <c r="A252" s="1" t="s">
        <v>123</v>
      </c>
      <c r="B252" s="1" t="s">
        <v>25</v>
      </c>
      <c r="C252" s="1" t="s">
        <v>58</v>
      </c>
      <c r="D252" s="1" t="s">
        <v>52</v>
      </c>
      <c r="E252" s="1" t="s">
        <v>75</v>
      </c>
      <c r="F252" s="1" t="s">
        <v>76</v>
      </c>
      <c r="G252" s="1">
        <v>865.78</v>
      </c>
      <c r="H252" s="1">
        <v>561</v>
      </c>
      <c r="I252" s="1" t="s">
        <v>248</v>
      </c>
      <c r="J252" s="1" t="s">
        <v>229</v>
      </c>
      <c r="K252" s="1">
        <v>17.14</v>
      </c>
      <c r="L252" s="1">
        <v>12.6</v>
      </c>
      <c r="M252" s="1">
        <v>26.13</v>
      </c>
    </row>
    <row r="253" spans="1:13" ht="28.7" x14ac:dyDescent="0.5">
      <c r="A253" s="1" t="s">
        <v>123</v>
      </c>
      <c r="B253" s="1" t="s">
        <v>25</v>
      </c>
      <c r="C253" s="1" t="s">
        <v>58</v>
      </c>
      <c r="D253" s="1" t="s">
        <v>53</v>
      </c>
      <c r="E253" s="1" t="s">
        <v>75</v>
      </c>
      <c r="F253" s="1" t="s">
        <v>76</v>
      </c>
      <c r="G253" s="1">
        <v>865.78</v>
      </c>
      <c r="H253" s="1">
        <v>3833</v>
      </c>
      <c r="I253" s="1" t="s">
        <v>336</v>
      </c>
      <c r="J253" s="1" t="s">
        <v>337</v>
      </c>
      <c r="K253" s="1">
        <v>17.78</v>
      </c>
      <c r="L253" s="1">
        <v>12.67</v>
      </c>
      <c r="M253" s="1">
        <v>28.38</v>
      </c>
    </row>
    <row r="254" spans="1:13" ht="28.7" x14ac:dyDescent="0.5">
      <c r="A254" s="1" t="s">
        <v>123</v>
      </c>
      <c r="B254" s="1" t="s">
        <v>25</v>
      </c>
      <c r="C254" s="1" t="s">
        <v>59</v>
      </c>
      <c r="D254" s="1" t="s">
        <v>50</v>
      </c>
      <c r="E254" s="1" t="s">
        <v>75</v>
      </c>
      <c r="F254" s="1" t="s">
        <v>76</v>
      </c>
      <c r="G254" s="1">
        <v>865.78</v>
      </c>
      <c r="H254" s="1">
        <v>486</v>
      </c>
      <c r="I254" s="1" t="s">
        <v>194</v>
      </c>
      <c r="J254" s="1" t="s">
        <v>237</v>
      </c>
      <c r="K254" s="1">
        <v>13.52</v>
      </c>
      <c r="L254" s="1">
        <v>8.64</v>
      </c>
      <c r="M254" s="1">
        <v>24.94</v>
      </c>
    </row>
    <row r="255" spans="1:13" ht="28.7" x14ac:dyDescent="0.5">
      <c r="A255" s="1" t="s">
        <v>123</v>
      </c>
      <c r="B255" s="1" t="s">
        <v>25</v>
      </c>
      <c r="C255" s="1" t="s">
        <v>59</v>
      </c>
      <c r="D255" s="1" t="s">
        <v>51</v>
      </c>
      <c r="E255" s="1" t="s">
        <v>75</v>
      </c>
      <c r="F255" s="1" t="s">
        <v>76</v>
      </c>
      <c r="G255" s="1">
        <v>865.78</v>
      </c>
      <c r="H255" s="1">
        <v>48</v>
      </c>
      <c r="I255" s="1" t="s">
        <v>271</v>
      </c>
      <c r="J255" s="1" t="s">
        <v>198</v>
      </c>
      <c r="K255" s="1">
        <v>9.23</v>
      </c>
      <c r="L255" s="1">
        <v>5.63</v>
      </c>
      <c r="M255" s="1">
        <v>20.28</v>
      </c>
    </row>
    <row r="256" spans="1:13" ht="28.7" x14ac:dyDescent="0.5">
      <c r="A256" s="1" t="s">
        <v>123</v>
      </c>
      <c r="B256" s="1" t="s">
        <v>25</v>
      </c>
      <c r="C256" s="1" t="s">
        <v>59</v>
      </c>
      <c r="D256" s="1" t="s">
        <v>52</v>
      </c>
      <c r="E256" s="1" t="s">
        <v>75</v>
      </c>
      <c r="F256" s="1" t="s">
        <v>76</v>
      </c>
      <c r="G256" s="1">
        <v>865.78</v>
      </c>
      <c r="H256" s="1">
        <v>239</v>
      </c>
      <c r="I256" s="1" t="s">
        <v>192</v>
      </c>
      <c r="J256" s="1" t="s">
        <v>338</v>
      </c>
      <c r="K256" s="1">
        <v>13.15</v>
      </c>
      <c r="L256" s="1">
        <v>9.09</v>
      </c>
      <c r="M256" s="1">
        <v>24.02</v>
      </c>
    </row>
    <row r="257" spans="1:13" ht="28.7" x14ac:dyDescent="0.5">
      <c r="A257" s="1" t="s">
        <v>123</v>
      </c>
      <c r="B257" s="1" t="s">
        <v>25</v>
      </c>
      <c r="C257" s="1" t="s">
        <v>59</v>
      </c>
      <c r="D257" s="1" t="s">
        <v>53</v>
      </c>
      <c r="E257" s="1" t="s">
        <v>75</v>
      </c>
      <c r="F257" s="1" t="s">
        <v>76</v>
      </c>
      <c r="G257" s="1">
        <v>865.78</v>
      </c>
      <c r="H257" s="1">
        <v>1588</v>
      </c>
      <c r="I257" s="1" t="s">
        <v>339</v>
      </c>
      <c r="J257" s="1" t="s">
        <v>340</v>
      </c>
      <c r="K257" s="1">
        <v>14.92</v>
      </c>
      <c r="L257" s="1">
        <v>10.32</v>
      </c>
      <c r="M257" s="1">
        <v>26.27</v>
      </c>
    </row>
    <row r="258" spans="1:13" ht="28.7" x14ac:dyDescent="0.5">
      <c r="A258" s="1" t="s">
        <v>123</v>
      </c>
      <c r="B258" s="1" t="s">
        <v>25</v>
      </c>
      <c r="C258" s="1" t="s">
        <v>60</v>
      </c>
      <c r="D258" s="1" t="s">
        <v>50</v>
      </c>
      <c r="E258" s="1" t="s">
        <v>75</v>
      </c>
      <c r="F258" s="1" t="s">
        <v>76</v>
      </c>
      <c r="G258" s="1">
        <v>865.78</v>
      </c>
      <c r="H258" s="1">
        <v>492</v>
      </c>
      <c r="I258" s="1" t="s">
        <v>334</v>
      </c>
      <c r="J258" s="1" t="s">
        <v>242</v>
      </c>
      <c r="K258" s="1">
        <v>19.52</v>
      </c>
      <c r="L258" s="1">
        <v>12.97</v>
      </c>
      <c r="M258" s="1">
        <v>35.11</v>
      </c>
    </row>
    <row r="259" spans="1:13" ht="28.7" x14ac:dyDescent="0.5">
      <c r="A259" s="1" t="s">
        <v>123</v>
      </c>
      <c r="B259" s="1" t="s">
        <v>25</v>
      </c>
      <c r="C259" s="1" t="s">
        <v>60</v>
      </c>
      <c r="D259" s="1" t="s">
        <v>51</v>
      </c>
      <c r="E259" s="1" t="s">
        <v>75</v>
      </c>
      <c r="F259" s="1" t="s">
        <v>76</v>
      </c>
      <c r="G259" s="1">
        <v>865.78</v>
      </c>
      <c r="H259" s="1">
        <v>117</v>
      </c>
      <c r="I259" s="1" t="s">
        <v>341</v>
      </c>
      <c r="J259" s="1" t="s">
        <v>342</v>
      </c>
      <c r="K259" s="1">
        <v>29.66</v>
      </c>
      <c r="L259" s="1">
        <v>23.01</v>
      </c>
      <c r="M259" s="1">
        <v>38.909999999999997</v>
      </c>
    </row>
    <row r="260" spans="1:13" ht="28.7" x14ac:dyDescent="0.5">
      <c r="A260" s="1" t="s">
        <v>123</v>
      </c>
      <c r="B260" s="1" t="s">
        <v>25</v>
      </c>
      <c r="C260" s="1" t="s">
        <v>60</v>
      </c>
      <c r="D260" s="1" t="s">
        <v>52</v>
      </c>
      <c r="E260" s="1" t="s">
        <v>75</v>
      </c>
      <c r="F260" s="1" t="s">
        <v>76</v>
      </c>
      <c r="G260" s="1">
        <v>865.78</v>
      </c>
      <c r="H260" s="1">
        <v>161</v>
      </c>
      <c r="I260" s="1" t="s">
        <v>207</v>
      </c>
      <c r="J260" s="1" t="s">
        <v>224</v>
      </c>
      <c r="K260" s="1">
        <v>15.19</v>
      </c>
      <c r="L260" s="1">
        <v>10.92</v>
      </c>
      <c r="M260" s="1">
        <v>24.46</v>
      </c>
    </row>
    <row r="261" spans="1:13" ht="28.7" x14ac:dyDescent="0.5">
      <c r="A261" s="1" t="s">
        <v>123</v>
      </c>
      <c r="B261" s="1" t="s">
        <v>25</v>
      </c>
      <c r="C261" s="1" t="s">
        <v>60</v>
      </c>
      <c r="D261" s="1" t="s">
        <v>53</v>
      </c>
      <c r="E261" s="1" t="s">
        <v>75</v>
      </c>
      <c r="F261" s="1" t="s">
        <v>76</v>
      </c>
      <c r="G261" s="1">
        <v>865.78</v>
      </c>
      <c r="H261" s="1">
        <v>975</v>
      </c>
      <c r="I261" s="1" t="s">
        <v>234</v>
      </c>
      <c r="J261" s="1" t="s">
        <v>343</v>
      </c>
      <c r="K261" s="1">
        <v>15.45</v>
      </c>
      <c r="L261" s="1">
        <v>10.039999999999999</v>
      </c>
      <c r="M261" s="1">
        <v>27.56</v>
      </c>
    </row>
    <row r="262" spans="1:13" ht="28.7" x14ac:dyDescent="0.5">
      <c r="A262" s="1" t="s">
        <v>123</v>
      </c>
      <c r="B262" s="1" t="s">
        <v>25</v>
      </c>
      <c r="C262" s="1" t="s">
        <v>61</v>
      </c>
      <c r="D262" s="1" t="s">
        <v>50</v>
      </c>
      <c r="E262" s="1" t="s">
        <v>75</v>
      </c>
      <c r="F262" s="1" t="s">
        <v>76</v>
      </c>
      <c r="G262" s="1">
        <v>865.78</v>
      </c>
      <c r="H262" s="1">
        <v>1288</v>
      </c>
      <c r="I262" s="1" t="s">
        <v>344</v>
      </c>
      <c r="J262" s="1" t="s">
        <v>345</v>
      </c>
      <c r="K262" s="1">
        <v>15.62</v>
      </c>
      <c r="L262" s="1">
        <v>10.54</v>
      </c>
      <c r="M262" s="1">
        <v>29.17</v>
      </c>
    </row>
    <row r="263" spans="1:13" ht="28.7" x14ac:dyDescent="0.5">
      <c r="A263" s="1" t="s">
        <v>123</v>
      </c>
      <c r="B263" s="1" t="s">
        <v>25</v>
      </c>
      <c r="C263" s="1" t="s">
        <v>61</v>
      </c>
      <c r="D263" s="1" t="s">
        <v>51</v>
      </c>
      <c r="E263" s="1" t="s">
        <v>75</v>
      </c>
      <c r="F263" s="1" t="s">
        <v>76</v>
      </c>
      <c r="G263" s="1">
        <v>865.78</v>
      </c>
      <c r="H263" s="1">
        <v>278</v>
      </c>
      <c r="I263" s="1" t="s">
        <v>230</v>
      </c>
      <c r="J263" s="1" t="s">
        <v>346</v>
      </c>
      <c r="K263" s="1">
        <v>17.34</v>
      </c>
      <c r="L263" s="1">
        <v>11</v>
      </c>
      <c r="M263" s="1">
        <v>34.979999999999997</v>
      </c>
    </row>
    <row r="264" spans="1:13" ht="28.7" x14ac:dyDescent="0.5">
      <c r="A264" s="1" t="s">
        <v>123</v>
      </c>
      <c r="B264" s="1" t="s">
        <v>25</v>
      </c>
      <c r="C264" s="1" t="s">
        <v>61</v>
      </c>
      <c r="D264" s="1" t="s">
        <v>52</v>
      </c>
      <c r="E264" s="1" t="s">
        <v>75</v>
      </c>
      <c r="F264" s="1" t="s">
        <v>76</v>
      </c>
      <c r="G264" s="1">
        <v>865.78</v>
      </c>
      <c r="H264" s="1">
        <v>527</v>
      </c>
      <c r="I264" s="1" t="s">
        <v>195</v>
      </c>
      <c r="J264" s="1" t="s">
        <v>347</v>
      </c>
      <c r="K264" s="1">
        <v>13.8</v>
      </c>
      <c r="L264" s="1">
        <v>9.65</v>
      </c>
      <c r="M264" s="1">
        <v>24.74</v>
      </c>
    </row>
    <row r="265" spans="1:13" ht="28.7" x14ac:dyDescent="0.5">
      <c r="A265" s="1" t="s">
        <v>123</v>
      </c>
      <c r="B265" s="1" t="s">
        <v>25</v>
      </c>
      <c r="C265" s="1" t="s">
        <v>61</v>
      </c>
      <c r="D265" s="1" t="s">
        <v>53</v>
      </c>
      <c r="E265" s="1" t="s">
        <v>75</v>
      </c>
      <c r="F265" s="1" t="s">
        <v>76</v>
      </c>
      <c r="G265" s="1">
        <v>865.78</v>
      </c>
      <c r="H265" s="1">
        <v>3519</v>
      </c>
      <c r="I265" s="1" t="s">
        <v>348</v>
      </c>
      <c r="J265" s="1" t="s">
        <v>349</v>
      </c>
      <c r="K265" s="1">
        <v>14.99</v>
      </c>
      <c r="L265" s="1">
        <v>10.29</v>
      </c>
      <c r="M265" s="1">
        <v>26.45</v>
      </c>
    </row>
    <row r="266" spans="1:13" ht="28.7" x14ac:dyDescent="0.5">
      <c r="A266" s="1" t="s">
        <v>153</v>
      </c>
      <c r="B266" s="1" t="s">
        <v>26</v>
      </c>
      <c r="C266" s="1" t="s">
        <v>56</v>
      </c>
      <c r="D266" s="1" t="s">
        <v>50</v>
      </c>
      <c r="E266" s="1" t="s">
        <v>75</v>
      </c>
      <c r="F266" s="1" t="s">
        <v>76</v>
      </c>
      <c r="G266" s="1">
        <v>865.78</v>
      </c>
      <c r="H266" s="1">
        <v>1239</v>
      </c>
      <c r="I266" s="1" t="s">
        <v>350</v>
      </c>
      <c r="J266" s="1" t="s">
        <v>351</v>
      </c>
      <c r="K266" s="1">
        <v>30.13</v>
      </c>
      <c r="L266" s="1">
        <v>24.85</v>
      </c>
      <c r="M266" s="1">
        <v>38.630000000000003</v>
      </c>
    </row>
    <row r="267" spans="1:13" ht="28.7" x14ac:dyDescent="0.5">
      <c r="A267" s="1" t="s">
        <v>153</v>
      </c>
      <c r="B267" s="1" t="s">
        <v>26</v>
      </c>
      <c r="C267" s="1" t="s">
        <v>56</v>
      </c>
      <c r="D267" s="1" t="s">
        <v>51</v>
      </c>
      <c r="E267" s="1" t="s">
        <v>75</v>
      </c>
      <c r="F267" s="1" t="s">
        <v>76</v>
      </c>
      <c r="G267" s="1">
        <v>865.78</v>
      </c>
      <c r="H267" s="1">
        <v>295</v>
      </c>
      <c r="I267" s="1" t="s">
        <v>352</v>
      </c>
      <c r="J267" s="1" t="s">
        <v>353</v>
      </c>
      <c r="K267" s="1">
        <v>21.09</v>
      </c>
      <c r="L267" s="1">
        <v>16.46</v>
      </c>
      <c r="M267" s="1">
        <v>28.38</v>
      </c>
    </row>
    <row r="268" spans="1:13" ht="28.7" x14ac:dyDescent="0.5">
      <c r="A268" s="1" t="s">
        <v>153</v>
      </c>
      <c r="B268" s="1" t="s">
        <v>26</v>
      </c>
      <c r="C268" s="1" t="s">
        <v>56</v>
      </c>
      <c r="D268" s="1" t="s">
        <v>52</v>
      </c>
      <c r="E268" s="1" t="s">
        <v>75</v>
      </c>
      <c r="F268" s="1" t="s">
        <v>76</v>
      </c>
      <c r="G268" s="1">
        <v>865.78</v>
      </c>
      <c r="H268" s="1">
        <v>393</v>
      </c>
      <c r="I268" s="1" t="s">
        <v>350</v>
      </c>
      <c r="J268" s="1" t="s">
        <v>354</v>
      </c>
      <c r="K268" s="1">
        <v>30.38</v>
      </c>
      <c r="L268" s="1">
        <v>25.84</v>
      </c>
      <c r="M268" s="1">
        <v>37.72</v>
      </c>
    </row>
    <row r="269" spans="1:13" ht="28.7" x14ac:dyDescent="0.5">
      <c r="A269" s="1" t="s">
        <v>153</v>
      </c>
      <c r="B269" s="1" t="s">
        <v>26</v>
      </c>
      <c r="C269" s="1" t="s">
        <v>56</v>
      </c>
      <c r="D269" s="1" t="s">
        <v>53</v>
      </c>
      <c r="E269" s="1" t="s">
        <v>75</v>
      </c>
      <c r="F269" s="1" t="s">
        <v>76</v>
      </c>
      <c r="G269" s="1">
        <v>865.78</v>
      </c>
      <c r="H269" s="1">
        <v>2760</v>
      </c>
      <c r="I269" s="1" t="s">
        <v>342</v>
      </c>
      <c r="J269" s="1" t="s">
        <v>355</v>
      </c>
      <c r="K269" s="1">
        <v>31.52</v>
      </c>
      <c r="L269" s="1">
        <v>26.44</v>
      </c>
      <c r="M269" s="1">
        <v>38.81</v>
      </c>
    </row>
    <row r="270" spans="1:13" ht="28.7" x14ac:dyDescent="0.5">
      <c r="A270" s="1" t="s">
        <v>153</v>
      </c>
      <c r="B270" s="1" t="s">
        <v>26</v>
      </c>
      <c r="C270" s="1" t="s">
        <v>57</v>
      </c>
      <c r="D270" s="1" t="s">
        <v>50</v>
      </c>
      <c r="E270" s="1" t="s">
        <v>75</v>
      </c>
      <c r="F270" s="1" t="s">
        <v>76</v>
      </c>
      <c r="G270" s="1">
        <v>865.78</v>
      </c>
      <c r="H270" s="1">
        <v>523</v>
      </c>
      <c r="I270" s="1" t="s">
        <v>356</v>
      </c>
      <c r="J270" s="1" t="s">
        <v>357</v>
      </c>
      <c r="K270" s="1">
        <v>36.36</v>
      </c>
      <c r="L270" s="1">
        <v>32.950000000000003</v>
      </c>
      <c r="M270" s="1">
        <v>42.84</v>
      </c>
    </row>
    <row r="271" spans="1:13" ht="28.7" x14ac:dyDescent="0.5">
      <c r="A271" s="1" t="s">
        <v>153</v>
      </c>
      <c r="B271" s="1" t="s">
        <v>26</v>
      </c>
      <c r="C271" s="1" t="s">
        <v>57</v>
      </c>
      <c r="D271" s="1" t="s">
        <v>51</v>
      </c>
      <c r="E271" s="1" t="s">
        <v>75</v>
      </c>
      <c r="F271" s="1" t="s">
        <v>76</v>
      </c>
      <c r="G271" s="1">
        <v>865.78</v>
      </c>
      <c r="H271" s="1">
        <v>126</v>
      </c>
      <c r="I271" s="1" t="s">
        <v>358</v>
      </c>
      <c r="J271" s="1" t="s">
        <v>359</v>
      </c>
      <c r="K271" s="1">
        <v>38.61</v>
      </c>
      <c r="L271" s="1">
        <v>34.090000000000003</v>
      </c>
      <c r="M271" s="1">
        <v>45</v>
      </c>
    </row>
    <row r="272" spans="1:13" ht="28.7" x14ac:dyDescent="0.5">
      <c r="A272" s="1" t="s">
        <v>153</v>
      </c>
      <c r="B272" s="1" t="s">
        <v>26</v>
      </c>
      <c r="C272" s="1" t="s">
        <v>57</v>
      </c>
      <c r="D272" s="1" t="s">
        <v>52</v>
      </c>
      <c r="E272" s="1" t="s">
        <v>75</v>
      </c>
      <c r="F272" s="1" t="s">
        <v>76</v>
      </c>
      <c r="G272" s="1">
        <v>865.78</v>
      </c>
      <c r="H272" s="1">
        <v>255</v>
      </c>
      <c r="I272" s="1" t="s">
        <v>360</v>
      </c>
      <c r="J272" s="1" t="s">
        <v>361</v>
      </c>
      <c r="K272" s="1">
        <v>35.479999999999997</v>
      </c>
      <c r="L272" s="1">
        <v>31.48</v>
      </c>
      <c r="M272" s="1">
        <v>40.78</v>
      </c>
    </row>
    <row r="273" spans="1:13" ht="28.7" x14ac:dyDescent="0.5">
      <c r="A273" s="1" t="s">
        <v>153</v>
      </c>
      <c r="B273" s="1" t="s">
        <v>26</v>
      </c>
      <c r="C273" s="1" t="s">
        <v>57</v>
      </c>
      <c r="D273" s="1" t="s">
        <v>53</v>
      </c>
      <c r="E273" s="1" t="s">
        <v>75</v>
      </c>
      <c r="F273" s="1" t="s">
        <v>76</v>
      </c>
      <c r="G273" s="1">
        <v>865.78</v>
      </c>
      <c r="H273" s="1">
        <v>1604</v>
      </c>
      <c r="I273" s="1" t="s">
        <v>362</v>
      </c>
      <c r="J273" s="1" t="s">
        <v>363</v>
      </c>
      <c r="K273" s="1">
        <v>32.58</v>
      </c>
      <c r="L273" s="1">
        <v>28.37</v>
      </c>
      <c r="M273" s="1">
        <v>41.06</v>
      </c>
    </row>
    <row r="274" spans="1:13" ht="28.7" x14ac:dyDescent="0.5">
      <c r="A274" s="1" t="s">
        <v>153</v>
      </c>
      <c r="B274" s="1" t="s">
        <v>26</v>
      </c>
      <c r="C274" s="1" t="s">
        <v>58</v>
      </c>
      <c r="D274" s="1" t="s">
        <v>50</v>
      </c>
      <c r="E274" s="1" t="s">
        <v>75</v>
      </c>
      <c r="F274" s="1" t="s">
        <v>76</v>
      </c>
      <c r="G274" s="1">
        <v>865.78</v>
      </c>
      <c r="H274" s="1">
        <v>2394</v>
      </c>
      <c r="I274" s="1" t="s">
        <v>327</v>
      </c>
      <c r="J274" s="1" t="s">
        <v>364</v>
      </c>
      <c r="K274" s="1">
        <v>31.26</v>
      </c>
      <c r="L274" s="1">
        <v>26.16</v>
      </c>
      <c r="M274" s="1">
        <v>40.14</v>
      </c>
    </row>
    <row r="275" spans="1:13" ht="28.7" x14ac:dyDescent="0.5">
      <c r="A275" s="1" t="s">
        <v>153</v>
      </c>
      <c r="B275" s="1" t="s">
        <v>26</v>
      </c>
      <c r="C275" s="1" t="s">
        <v>58</v>
      </c>
      <c r="D275" s="1" t="s">
        <v>51</v>
      </c>
      <c r="E275" s="1" t="s">
        <v>75</v>
      </c>
      <c r="F275" s="1" t="s">
        <v>76</v>
      </c>
      <c r="G275" s="1">
        <v>865.78</v>
      </c>
      <c r="H275" s="1">
        <v>606</v>
      </c>
      <c r="I275" s="1" t="s">
        <v>365</v>
      </c>
      <c r="J275" s="1" t="s">
        <v>366</v>
      </c>
      <c r="K275" s="1">
        <v>23.99</v>
      </c>
      <c r="L275" s="1">
        <v>17.79</v>
      </c>
      <c r="M275" s="1">
        <v>37.409999999999997</v>
      </c>
    </row>
    <row r="276" spans="1:13" ht="28.7" x14ac:dyDescent="0.5">
      <c r="A276" s="1" t="s">
        <v>153</v>
      </c>
      <c r="B276" s="1" t="s">
        <v>26</v>
      </c>
      <c r="C276" s="1" t="s">
        <v>58</v>
      </c>
      <c r="D276" s="1" t="s">
        <v>52</v>
      </c>
      <c r="E276" s="1" t="s">
        <v>75</v>
      </c>
      <c r="F276" s="1" t="s">
        <v>76</v>
      </c>
      <c r="G276" s="1">
        <v>865.78</v>
      </c>
      <c r="H276" s="1">
        <v>854</v>
      </c>
      <c r="I276" s="1" t="s">
        <v>354</v>
      </c>
      <c r="J276" s="1" t="s">
        <v>355</v>
      </c>
      <c r="K276" s="1">
        <v>32.020000000000003</v>
      </c>
      <c r="L276" s="1">
        <v>27.14</v>
      </c>
      <c r="M276" s="1">
        <v>39.229999999999997</v>
      </c>
    </row>
    <row r="277" spans="1:13" ht="28.7" x14ac:dyDescent="0.5">
      <c r="A277" s="1" t="s">
        <v>153</v>
      </c>
      <c r="B277" s="1" t="s">
        <v>26</v>
      </c>
      <c r="C277" s="1" t="s">
        <v>58</v>
      </c>
      <c r="D277" s="1" t="s">
        <v>53</v>
      </c>
      <c r="E277" s="1" t="s">
        <v>75</v>
      </c>
      <c r="F277" s="1" t="s">
        <v>76</v>
      </c>
      <c r="G277" s="1">
        <v>865.78</v>
      </c>
      <c r="H277" s="1">
        <v>6000</v>
      </c>
      <c r="I277" s="1" t="s">
        <v>354</v>
      </c>
      <c r="J277" s="1" t="s">
        <v>364</v>
      </c>
      <c r="K277" s="1">
        <v>31.99</v>
      </c>
      <c r="L277" s="1">
        <v>27.09</v>
      </c>
      <c r="M277" s="1">
        <v>39.729999999999997</v>
      </c>
    </row>
    <row r="278" spans="1:13" ht="28.7" x14ac:dyDescent="0.5">
      <c r="A278" s="1" t="s">
        <v>153</v>
      </c>
      <c r="B278" s="1" t="s">
        <v>26</v>
      </c>
      <c r="C278" s="1" t="s">
        <v>59</v>
      </c>
      <c r="D278" s="1" t="s">
        <v>50</v>
      </c>
      <c r="E278" s="1" t="s">
        <v>75</v>
      </c>
      <c r="F278" s="1" t="s">
        <v>76</v>
      </c>
      <c r="G278" s="1">
        <v>865.78</v>
      </c>
      <c r="H278" s="1">
        <v>1779</v>
      </c>
      <c r="I278" s="1" t="s">
        <v>367</v>
      </c>
      <c r="J278" s="1" t="s">
        <v>355</v>
      </c>
      <c r="K278" s="1">
        <v>30.57</v>
      </c>
      <c r="L278" s="1">
        <v>23.95</v>
      </c>
      <c r="M278" s="1">
        <v>38.97</v>
      </c>
    </row>
    <row r="279" spans="1:13" ht="28.7" x14ac:dyDescent="0.5">
      <c r="A279" s="1" t="s">
        <v>153</v>
      </c>
      <c r="B279" s="1" t="s">
        <v>26</v>
      </c>
      <c r="C279" s="1" t="s">
        <v>59</v>
      </c>
      <c r="D279" s="1" t="s">
        <v>51</v>
      </c>
      <c r="E279" s="1" t="s">
        <v>75</v>
      </c>
      <c r="F279" s="1" t="s">
        <v>76</v>
      </c>
      <c r="G279" s="1">
        <v>865.78</v>
      </c>
      <c r="H279" s="1">
        <v>573</v>
      </c>
      <c r="I279" s="1" t="s">
        <v>368</v>
      </c>
      <c r="J279" s="1" t="s">
        <v>369</v>
      </c>
      <c r="K279" s="1">
        <v>23.23</v>
      </c>
      <c r="L279" s="1">
        <v>18.04</v>
      </c>
      <c r="M279" s="1">
        <v>31.7</v>
      </c>
    </row>
    <row r="280" spans="1:13" ht="28.7" x14ac:dyDescent="0.5">
      <c r="A280" s="1" t="s">
        <v>153</v>
      </c>
      <c r="B280" s="1" t="s">
        <v>26</v>
      </c>
      <c r="C280" s="1" t="s">
        <v>59</v>
      </c>
      <c r="D280" s="1" t="s">
        <v>52</v>
      </c>
      <c r="E280" s="1" t="s">
        <v>75</v>
      </c>
      <c r="F280" s="1" t="s">
        <v>76</v>
      </c>
      <c r="G280" s="1">
        <v>865.78</v>
      </c>
      <c r="H280" s="1">
        <v>623</v>
      </c>
      <c r="I280" s="1" t="s">
        <v>354</v>
      </c>
      <c r="J280" s="1" t="s">
        <v>355</v>
      </c>
      <c r="K280" s="1">
        <v>32.19</v>
      </c>
      <c r="L280" s="1">
        <v>27.95</v>
      </c>
      <c r="M280" s="1">
        <v>39.04</v>
      </c>
    </row>
    <row r="281" spans="1:13" ht="28.7" x14ac:dyDescent="0.5">
      <c r="A281" s="1" t="s">
        <v>153</v>
      </c>
      <c r="B281" s="1" t="s">
        <v>26</v>
      </c>
      <c r="C281" s="1" t="s">
        <v>59</v>
      </c>
      <c r="D281" s="1" t="s">
        <v>53</v>
      </c>
      <c r="E281" s="1" t="s">
        <v>75</v>
      </c>
      <c r="F281" s="1" t="s">
        <v>76</v>
      </c>
      <c r="G281" s="1">
        <v>865.78</v>
      </c>
      <c r="H281" s="1">
        <v>4171</v>
      </c>
      <c r="I281" s="1" t="s">
        <v>370</v>
      </c>
      <c r="J281" s="1" t="s">
        <v>364</v>
      </c>
      <c r="K281" s="1">
        <v>32.97</v>
      </c>
      <c r="L281" s="1">
        <v>28.74</v>
      </c>
      <c r="M281" s="1">
        <v>39.5</v>
      </c>
    </row>
    <row r="282" spans="1:13" ht="28.7" x14ac:dyDescent="0.5">
      <c r="A282" s="1" t="s">
        <v>153</v>
      </c>
      <c r="B282" s="1" t="s">
        <v>26</v>
      </c>
      <c r="C282" s="1" t="s">
        <v>60</v>
      </c>
      <c r="D282" s="1" t="s">
        <v>50</v>
      </c>
      <c r="E282" s="1" t="s">
        <v>75</v>
      </c>
      <c r="F282" s="1" t="s">
        <v>76</v>
      </c>
      <c r="G282" s="1">
        <v>865.78</v>
      </c>
      <c r="H282" s="1">
        <v>819</v>
      </c>
      <c r="I282" s="1" t="s">
        <v>361</v>
      </c>
      <c r="J282" s="1" t="s">
        <v>371</v>
      </c>
      <c r="K282" s="1">
        <v>36.83</v>
      </c>
      <c r="L282" s="1">
        <v>32.85</v>
      </c>
      <c r="M282" s="1">
        <v>42.65</v>
      </c>
    </row>
    <row r="283" spans="1:13" ht="28.7" x14ac:dyDescent="0.5">
      <c r="A283" s="1" t="s">
        <v>153</v>
      </c>
      <c r="B283" s="1" t="s">
        <v>26</v>
      </c>
      <c r="C283" s="1" t="s">
        <v>60</v>
      </c>
      <c r="D283" s="1" t="s">
        <v>51</v>
      </c>
      <c r="E283" s="1" t="s">
        <v>75</v>
      </c>
      <c r="F283" s="1" t="s">
        <v>76</v>
      </c>
      <c r="G283" s="1">
        <v>865.78</v>
      </c>
      <c r="H283" s="1">
        <v>142</v>
      </c>
      <c r="I283" s="1" t="s">
        <v>358</v>
      </c>
      <c r="J283" s="1" t="s">
        <v>372</v>
      </c>
      <c r="K283" s="1">
        <v>38.68</v>
      </c>
      <c r="L283" s="1">
        <v>35.21</v>
      </c>
      <c r="M283" s="1">
        <v>43.53</v>
      </c>
    </row>
    <row r="284" spans="1:13" ht="28.7" x14ac:dyDescent="0.5">
      <c r="A284" s="1" t="s">
        <v>153</v>
      </c>
      <c r="B284" s="1" t="s">
        <v>26</v>
      </c>
      <c r="C284" s="1" t="s">
        <v>60</v>
      </c>
      <c r="D284" s="1" t="s">
        <v>52</v>
      </c>
      <c r="E284" s="1" t="s">
        <v>75</v>
      </c>
      <c r="F284" s="1" t="s">
        <v>76</v>
      </c>
      <c r="G284" s="1">
        <v>865.78</v>
      </c>
      <c r="H284" s="1">
        <v>380</v>
      </c>
      <c r="I284" s="1" t="s">
        <v>364</v>
      </c>
      <c r="J284" s="1" t="s">
        <v>356</v>
      </c>
      <c r="K284" s="1">
        <v>34.57</v>
      </c>
      <c r="L284" s="1">
        <v>30.5</v>
      </c>
      <c r="M284" s="1">
        <v>41.16</v>
      </c>
    </row>
    <row r="285" spans="1:13" ht="28.7" x14ac:dyDescent="0.5">
      <c r="A285" s="1" t="s">
        <v>153</v>
      </c>
      <c r="B285" s="1" t="s">
        <v>26</v>
      </c>
      <c r="C285" s="1" t="s">
        <v>60</v>
      </c>
      <c r="D285" s="1" t="s">
        <v>53</v>
      </c>
      <c r="E285" s="1" t="s">
        <v>75</v>
      </c>
      <c r="F285" s="1" t="s">
        <v>76</v>
      </c>
      <c r="G285" s="1">
        <v>865.78</v>
      </c>
      <c r="H285" s="1">
        <v>2569</v>
      </c>
      <c r="I285" s="1" t="s">
        <v>373</v>
      </c>
      <c r="J285" s="1" t="s">
        <v>356</v>
      </c>
      <c r="K285" s="1">
        <v>34.380000000000003</v>
      </c>
      <c r="L285" s="1">
        <v>30.36</v>
      </c>
      <c r="M285" s="1">
        <v>40.69</v>
      </c>
    </row>
    <row r="286" spans="1:13" ht="28.7" x14ac:dyDescent="0.5">
      <c r="A286" s="1" t="s">
        <v>153</v>
      </c>
      <c r="B286" s="1" t="s">
        <v>26</v>
      </c>
      <c r="C286" s="1" t="s">
        <v>61</v>
      </c>
      <c r="D286" s="1" t="s">
        <v>50</v>
      </c>
      <c r="E286" s="1" t="s">
        <v>75</v>
      </c>
      <c r="F286" s="1" t="s">
        <v>76</v>
      </c>
      <c r="G286" s="1">
        <v>865.78</v>
      </c>
      <c r="H286" s="1">
        <v>3664</v>
      </c>
      <c r="I286" s="1" t="s">
        <v>354</v>
      </c>
      <c r="J286" s="1" t="s">
        <v>374</v>
      </c>
      <c r="K286" s="1">
        <v>32.19</v>
      </c>
      <c r="L286" s="1">
        <v>27.23</v>
      </c>
      <c r="M286" s="1">
        <v>40.04</v>
      </c>
    </row>
    <row r="287" spans="1:13" ht="28.7" x14ac:dyDescent="0.5">
      <c r="A287" s="1" t="s">
        <v>153</v>
      </c>
      <c r="B287" s="1" t="s">
        <v>26</v>
      </c>
      <c r="C287" s="1" t="s">
        <v>61</v>
      </c>
      <c r="D287" s="1" t="s">
        <v>51</v>
      </c>
      <c r="E287" s="1" t="s">
        <v>75</v>
      </c>
      <c r="F287" s="1" t="s">
        <v>76</v>
      </c>
      <c r="G287" s="1">
        <v>865.78</v>
      </c>
      <c r="H287" s="1">
        <v>1034</v>
      </c>
      <c r="I287" s="1" t="s">
        <v>375</v>
      </c>
      <c r="J287" s="1" t="s">
        <v>376</v>
      </c>
      <c r="K287" s="1">
        <v>26.51</v>
      </c>
      <c r="L287" s="1">
        <v>20.100000000000001</v>
      </c>
      <c r="M287" s="1">
        <v>37.36</v>
      </c>
    </row>
    <row r="288" spans="1:13" ht="28.7" x14ac:dyDescent="0.5">
      <c r="A288" s="1" t="s">
        <v>153</v>
      </c>
      <c r="B288" s="1" t="s">
        <v>26</v>
      </c>
      <c r="C288" s="1" t="s">
        <v>61</v>
      </c>
      <c r="D288" s="1" t="s">
        <v>52</v>
      </c>
      <c r="E288" s="1" t="s">
        <v>75</v>
      </c>
      <c r="F288" s="1" t="s">
        <v>76</v>
      </c>
      <c r="G288" s="1">
        <v>865.78</v>
      </c>
      <c r="H288" s="1">
        <v>1363</v>
      </c>
      <c r="I288" s="1" t="s">
        <v>351</v>
      </c>
      <c r="J288" s="1" t="s">
        <v>374</v>
      </c>
      <c r="K288" s="1">
        <v>33.08</v>
      </c>
      <c r="L288" s="1">
        <v>28.76</v>
      </c>
      <c r="M288" s="1">
        <v>39.94</v>
      </c>
    </row>
    <row r="289" spans="1:13" ht="28.7" x14ac:dyDescent="0.5">
      <c r="A289" s="1" t="s">
        <v>153</v>
      </c>
      <c r="B289" s="1" t="s">
        <v>26</v>
      </c>
      <c r="C289" s="1" t="s">
        <v>61</v>
      </c>
      <c r="D289" s="1" t="s">
        <v>53</v>
      </c>
      <c r="E289" s="1" t="s">
        <v>75</v>
      </c>
      <c r="F289" s="1" t="s">
        <v>76</v>
      </c>
      <c r="G289" s="1">
        <v>865.78</v>
      </c>
      <c r="H289" s="1">
        <v>9163</v>
      </c>
      <c r="I289" s="1" t="s">
        <v>351</v>
      </c>
      <c r="J289" s="1" t="s">
        <v>374</v>
      </c>
      <c r="K289" s="1">
        <v>33.29</v>
      </c>
      <c r="L289" s="1">
        <v>29.04</v>
      </c>
      <c r="M289" s="1">
        <v>39.78</v>
      </c>
    </row>
    <row r="290" spans="1:13" ht="28.7" x14ac:dyDescent="0.5">
      <c r="A290" s="1" t="s">
        <v>377</v>
      </c>
      <c r="B290" s="1" t="s">
        <v>27</v>
      </c>
      <c r="C290" s="1" t="s">
        <v>56</v>
      </c>
      <c r="D290" s="1" t="s">
        <v>50</v>
      </c>
      <c r="E290" s="1" t="s">
        <v>75</v>
      </c>
      <c r="F290" s="1" t="s">
        <v>76</v>
      </c>
      <c r="G290" s="1">
        <v>1578.27</v>
      </c>
      <c r="H290" s="1">
        <v>466</v>
      </c>
      <c r="I290" s="1" t="s">
        <v>207</v>
      </c>
      <c r="J290" s="1" t="s">
        <v>246</v>
      </c>
      <c r="K290" s="1">
        <v>27.78</v>
      </c>
      <c r="L290" s="1">
        <v>24</v>
      </c>
      <c r="M290" s="1">
        <v>34.44</v>
      </c>
    </row>
    <row r="291" spans="1:13" ht="28.7" x14ac:dyDescent="0.5">
      <c r="A291" s="1" t="s">
        <v>377</v>
      </c>
      <c r="B291" s="1" t="s">
        <v>27</v>
      </c>
      <c r="C291" s="1" t="s">
        <v>56</v>
      </c>
      <c r="D291" s="1" t="s">
        <v>51</v>
      </c>
      <c r="E291" s="1" t="s">
        <v>75</v>
      </c>
      <c r="F291" s="1" t="s">
        <v>76</v>
      </c>
      <c r="G291" s="1">
        <v>1578.27</v>
      </c>
      <c r="H291" s="1">
        <v>369</v>
      </c>
      <c r="I291" s="1" t="s">
        <v>378</v>
      </c>
      <c r="J291" s="1" t="s">
        <v>240</v>
      </c>
      <c r="K291" s="1">
        <v>24.04</v>
      </c>
      <c r="L291" s="1">
        <v>18.79</v>
      </c>
      <c r="M291" s="1">
        <v>31.22</v>
      </c>
    </row>
    <row r="292" spans="1:13" ht="28.7" x14ac:dyDescent="0.5">
      <c r="A292" s="1" t="s">
        <v>377</v>
      </c>
      <c r="B292" s="1" t="s">
        <v>27</v>
      </c>
      <c r="C292" s="1" t="s">
        <v>56</v>
      </c>
      <c r="D292" s="1" t="s">
        <v>52</v>
      </c>
      <c r="E292" s="1" t="s">
        <v>75</v>
      </c>
      <c r="F292" s="1" t="s">
        <v>76</v>
      </c>
      <c r="G292" s="1">
        <v>1578.27</v>
      </c>
      <c r="H292" s="1">
        <v>82</v>
      </c>
      <c r="I292" s="1" t="s">
        <v>241</v>
      </c>
      <c r="J292" s="1" t="s">
        <v>238</v>
      </c>
      <c r="K292" s="1">
        <v>29.09</v>
      </c>
      <c r="L292" s="1">
        <v>25.4</v>
      </c>
      <c r="M292" s="1">
        <v>35.21</v>
      </c>
    </row>
    <row r="293" spans="1:13" ht="28.7" x14ac:dyDescent="0.5">
      <c r="A293" s="1" t="s">
        <v>377</v>
      </c>
      <c r="B293" s="1" t="s">
        <v>27</v>
      </c>
      <c r="C293" s="1" t="s">
        <v>56</v>
      </c>
      <c r="D293" s="1" t="s">
        <v>53</v>
      </c>
      <c r="E293" s="1" t="s">
        <v>75</v>
      </c>
      <c r="F293" s="1" t="s">
        <v>76</v>
      </c>
      <c r="G293" s="1">
        <v>1578.27</v>
      </c>
      <c r="H293" s="1">
        <v>487</v>
      </c>
      <c r="I293" s="1" t="s">
        <v>227</v>
      </c>
      <c r="J293" s="1" t="s">
        <v>228</v>
      </c>
      <c r="K293" s="1">
        <v>31.38</v>
      </c>
      <c r="L293" s="1">
        <v>27.89</v>
      </c>
      <c r="M293" s="1">
        <v>36.549999999999997</v>
      </c>
    </row>
    <row r="294" spans="1:13" ht="28.7" x14ac:dyDescent="0.5">
      <c r="A294" s="1" t="s">
        <v>377</v>
      </c>
      <c r="B294" s="1" t="s">
        <v>27</v>
      </c>
      <c r="C294" s="1" t="s">
        <v>57</v>
      </c>
      <c r="D294" s="1" t="s">
        <v>50</v>
      </c>
      <c r="E294" s="1" t="s">
        <v>75</v>
      </c>
      <c r="F294" s="1" t="s">
        <v>76</v>
      </c>
      <c r="G294" s="1">
        <v>1578.27</v>
      </c>
      <c r="H294" s="1">
        <v>66</v>
      </c>
      <c r="I294" s="1" t="s">
        <v>379</v>
      </c>
      <c r="J294" s="1" t="s">
        <v>337</v>
      </c>
      <c r="K294" s="1">
        <v>34.47</v>
      </c>
      <c r="L294" s="1">
        <v>28.93</v>
      </c>
      <c r="M294" s="1">
        <v>41.5</v>
      </c>
    </row>
    <row r="295" spans="1:13" ht="28.7" x14ac:dyDescent="0.5">
      <c r="A295" s="1" t="s">
        <v>377</v>
      </c>
      <c r="B295" s="1" t="s">
        <v>27</v>
      </c>
      <c r="C295" s="1" t="s">
        <v>57</v>
      </c>
      <c r="D295" s="1" t="s">
        <v>51</v>
      </c>
      <c r="E295" s="1" t="s">
        <v>75</v>
      </c>
      <c r="F295" s="1" t="s">
        <v>76</v>
      </c>
      <c r="G295" s="1">
        <v>1578.27</v>
      </c>
      <c r="H295" s="1">
        <v>24</v>
      </c>
      <c r="I295" s="1" t="s">
        <v>243</v>
      </c>
      <c r="J295" s="1" t="s">
        <v>380</v>
      </c>
      <c r="K295" s="1">
        <v>36.64</v>
      </c>
      <c r="L295" s="1">
        <v>34.159999999999997</v>
      </c>
      <c r="M295" s="1">
        <v>42.12</v>
      </c>
    </row>
    <row r="296" spans="1:13" ht="28.7" x14ac:dyDescent="0.5">
      <c r="A296" s="1" t="s">
        <v>377</v>
      </c>
      <c r="B296" s="1" t="s">
        <v>27</v>
      </c>
      <c r="C296" s="1" t="s">
        <v>57</v>
      </c>
      <c r="D296" s="1" t="s">
        <v>52</v>
      </c>
      <c r="E296" s="1" t="s">
        <v>75</v>
      </c>
      <c r="F296" s="1" t="s">
        <v>76</v>
      </c>
      <c r="G296" s="1">
        <v>1578.27</v>
      </c>
      <c r="H296" s="1">
        <v>27</v>
      </c>
      <c r="I296" s="1" t="s">
        <v>228</v>
      </c>
      <c r="J296" s="1" t="s">
        <v>381</v>
      </c>
      <c r="K296" s="1">
        <v>31.72</v>
      </c>
      <c r="L296" s="1">
        <v>28.55</v>
      </c>
      <c r="M296" s="1">
        <v>37.33</v>
      </c>
    </row>
    <row r="297" spans="1:13" ht="28.7" x14ac:dyDescent="0.5">
      <c r="A297" s="1" t="s">
        <v>377</v>
      </c>
      <c r="B297" s="1" t="s">
        <v>27</v>
      </c>
      <c r="C297" s="1" t="s">
        <v>57</v>
      </c>
      <c r="D297" s="1" t="s">
        <v>53</v>
      </c>
      <c r="E297" s="1" t="s">
        <v>75</v>
      </c>
      <c r="F297" s="1" t="s">
        <v>76</v>
      </c>
      <c r="G297" s="1">
        <v>1578.27</v>
      </c>
      <c r="H297" s="1">
        <v>344</v>
      </c>
      <c r="I297" s="1" t="s">
        <v>247</v>
      </c>
      <c r="J297" s="1" t="s">
        <v>345</v>
      </c>
      <c r="K297" s="1">
        <v>32.270000000000003</v>
      </c>
      <c r="L297" s="1">
        <v>28.41</v>
      </c>
      <c r="M297" s="1">
        <v>37.659999999999997</v>
      </c>
    </row>
    <row r="298" spans="1:13" ht="28.7" x14ac:dyDescent="0.5">
      <c r="A298" s="1" t="s">
        <v>377</v>
      </c>
      <c r="B298" s="1" t="s">
        <v>27</v>
      </c>
      <c r="C298" s="1" t="s">
        <v>58</v>
      </c>
      <c r="D298" s="1" t="s">
        <v>50</v>
      </c>
      <c r="E298" s="1" t="s">
        <v>75</v>
      </c>
      <c r="F298" s="1" t="s">
        <v>76</v>
      </c>
      <c r="G298" s="1">
        <v>1578.27</v>
      </c>
      <c r="H298" s="1">
        <v>762</v>
      </c>
      <c r="I298" s="1" t="s">
        <v>208</v>
      </c>
      <c r="J298" s="1" t="s">
        <v>349</v>
      </c>
      <c r="K298" s="1">
        <v>28.78</v>
      </c>
      <c r="L298" s="1">
        <v>24.55</v>
      </c>
      <c r="M298" s="1">
        <v>35.58</v>
      </c>
    </row>
    <row r="299" spans="1:13" ht="28.7" x14ac:dyDescent="0.5">
      <c r="A299" s="1" t="s">
        <v>377</v>
      </c>
      <c r="B299" s="1" t="s">
        <v>27</v>
      </c>
      <c r="C299" s="1" t="s">
        <v>58</v>
      </c>
      <c r="D299" s="1" t="s">
        <v>51</v>
      </c>
      <c r="E299" s="1" t="s">
        <v>75</v>
      </c>
      <c r="F299" s="1" t="s">
        <v>76</v>
      </c>
      <c r="G299" s="1">
        <v>1578.27</v>
      </c>
      <c r="H299" s="1">
        <v>544</v>
      </c>
      <c r="I299" s="1" t="s">
        <v>262</v>
      </c>
      <c r="J299" s="1" t="s">
        <v>344</v>
      </c>
      <c r="K299" s="1">
        <v>25.78</v>
      </c>
      <c r="L299" s="1">
        <v>20.74</v>
      </c>
      <c r="M299" s="1">
        <v>33.07</v>
      </c>
    </row>
    <row r="300" spans="1:13" ht="28.7" x14ac:dyDescent="0.5">
      <c r="A300" s="1" t="s">
        <v>377</v>
      </c>
      <c r="B300" s="1" t="s">
        <v>27</v>
      </c>
      <c r="C300" s="1" t="s">
        <v>58</v>
      </c>
      <c r="D300" s="1" t="s">
        <v>52</v>
      </c>
      <c r="E300" s="1" t="s">
        <v>75</v>
      </c>
      <c r="F300" s="1" t="s">
        <v>76</v>
      </c>
      <c r="G300" s="1">
        <v>1578.27</v>
      </c>
      <c r="H300" s="1">
        <v>152</v>
      </c>
      <c r="I300" s="1" t="s">
        <v>340</v>
      </c>
      <c r="J300" s="1" t="s">
        <v>340</v>
      </c>
      <c r="K300" s="1">
        <v>29.84</v>
      </c>
      <c r="L300" s="1">
        <v>26.06</v>
      </c>
      <c r="M300" s="1">
        <v>35.07</v>
      </c>
    </row>
    <row r="301" spans="1:13" ht="28.7" x14ac:dyDescent="0.5">
      <c r="A301" s="1" t="s">
        <v>377</v>
      </c>
      <c r="B301" s="1" t="s">
        <v>27</v>
      </c>
      <c r="C301" s="1" t="s">
        <v>58</v>
      </c>
      <c r="D301" s="1" t="s">
        <v>53</v>
      </c>
      <c r="E301" s="1" t="s">
        <v>75</v>
      </c>
      <c r="F301" s="1" t="s">
        <v>76</v>
      </c>
      <c r="G301" s="1">
        <v>1578.27</v>
      </c>
      <c r="H301" s="1">
        <v>1089</v>
      </c>
      <c r="I301" s="1" t="s">
        <v>324</v>
      </c>
      <c r="J301" s="1" t="s">
        <v>336</v>
      </c>
      <c r="K301" s="1">
        <v>31.92</v>
      </c>
      <c r="L301" s="1">
        <v>28.3</v>
      </c>
      <c r="M301" s="1">
        <v>36.840000000000003</v>
      </c>
    </row>
    <row r="302" spans="1:13" ht="28.7" x14ac:dyDescent="0.5">
      <c r="A302" s="1" t="s">
        <v>377</v>
      </c>
      <c r="B302" s="1" t="s">
        <v>27</v>
      </c>
      <c r="C302" s="1" t="s">
        <v>59</v>
      </c>
      <c r="D302" s="1" t="s">
        <v>50</v>
      </c>
      <c r="E302" s="1" t="s">
        <v>75</v>
      </c>
      <c r="F302" s="1" t="s">
        <v>76</v>
      </c>
      <c r="G302" s="1">
        <v>1578.27</v>
      </c>
      <c r="H302" s="1">
        <v>707</v>
      </c>
      <c r="I302" s="1" t="s">
        <v>211</v>
      </c>
      <c r="J302" s="1" t="s">
        <v>219</v>
      </c>
      <c r="K302" s="1">
        <v>23.55</v>
      </c>
      <c r="L302" s="1">
        <v>17.36</v>
      </c>
      <c r="M302" s="1">
        <v>32.32</v>
      </c>
    </row>
    <row r="303" spans="1:13" ht="28.7" x14ac:dyDescent="0.5">
      <c r="A303" s="1" t="s">
        <v>377</v>
      </c>
      <c r="B303" s="1" t="s">
        <v>27</v>
      </c>
      <c r="C303" s="1" t="s">
        <v>59</v>
      </c>
      <c r="D303" s="1" t="s">
        <v>51</v>
      </c>
      <c r="E303" s="1" t="s">
        <v>75</v>
      </c>
      <c r="F303" s="1" t="s">
        <v>76</v>
      </c>
      <c r="G303" s="1">
        <v>1578.27</v>
      </c>
      <c r="H303" s="1">
        <v>406</v>
      </c>
      <c r="I303" s="1" t="s">
        <v>382</v>
      </c>
      <c r="J303" s="1" t="s">
        <v>218</v>
      </c>
      <c r="K303" s="1">
        <v>21.73</v>
      </c>
      <c r="L303" s="1">
        <v>16.8</v>
      </c>
      <c r="M303" s="1">
        <v>29.08</v>
      </c>
    </row>
    <row r="304" spans="1:13" ht="28.7" x14ac:dyDescent="0.5">
      <c r="A304" s="1" t="s">
        <v>377</v>
      </c>
      <c r="B304" s="1" t="s">
        <v>27</v>
      </c>
      <c r="C304" s="1" t="s">
        <v>59</v>
      </c>
      <c r="D304" s="1" t="s">
        <v>52</v>
      </c>
      <c r="E304" s="1" t="s">
        <v>75</v>
      </c>
      <c r="F304" s="1" t="s">
        <v>76</v>
      </c>
      <c r="G304" s="1">
        <v>1578.27</v>
      </c>
      <c r="H304" s="1">
        <v>79</v>
      </c>
      <c r="I304" s="1" t="s">
        <v>210</v>
      </c>
      <c r="J304" s="1" t="s">
        <v>223</v>
      </c>
      <c r="K304" s="1">
        <v>25.42</v>
      </c>
      <c r="L304" s="1">
        <v>22.27</v>
      </c>
      <c r="M304" s="1">
        <v>30.02</v>
      </c>
    </row>
    <row r="305" spans="1:13" ht="28.7" x14ac:dyDescent="0.5">
      <c r="A305" s="1" t="s">
        <v>377</v>
      </c>
      <c r="B305" s="1" t="s">
        <v>27</v>
      </c>
      <c r="C305" s="1" t="s">
        <v>59</v>
      </c>
      <c r="D305" s="1" t="s">
        <v>53</v>
      </c>
      <c r="E305" s="1" t="s">
        <v>75</v>
      </c>
      <c r="F305" s="1" t="s">
        <v>76</v>
      </c>
      <c r="G305" s="1">
        <v>1578.27</v>
      </c>
      <c r="H305" s="1">
        <v>673</v>
      </c>
      <c r="I305" s="1" t="s">
        <v>251</v>
      </c>
      <c r="J305" s="1" t="s">
        <v>381</v>
      </c>
      <c r="K305" s="1">
        <v>30.35</v>
      </c>
      <c r="L305" s="1">
        <v>26.63</v>
      </c>
      <c r="M305" s="1">
        <v>35.53</v>
      </c>
    </row>
    <row r="306" spans="1:13" ht="28.7" x14ac:dyDescent="0.5">
      <c r="A306" s="1" t="s">
        <v>377</v>
      </c>
      <c r="B306" s="1" t="s">
        <v>27</v>
      </c>
      <c r="C306" s="1" t="s">
        <v>60</v>
      </c>
      <c r="D306" s="1" t="s">
        <v>50</v>
      </c>
      <c r="E306" s="1" t="s">
        <v>75</v>
      </c>
      <c r="F306" s="1" t="s">
        <v>76</v>
      </c>
      <c r="G306" s="1">
        <v>1578.27</v>
      </c>
      <c r="H306" s="1">
        <v>99</v>
      </c>
      <c r="I306" s="1" t="s">
        <v>331</v>
      </c>
      <c r="J306" s="1" t="s">
        <v>383</v>
      </c>
      <c r="K306" s="1">
        <v>32.590000000000003</v>
      </c>
      <c r="L306" s="1">
        <v>27.64</v>
      </c>
      <c r="M306" s="1">
        <v>39.119999999999997</v>
      </c>
    </row>
    <row r="307" spans="1:13" ht="28.7" x14ac:dyDescent="0.5">
      <c r="A307" s="1" t="s">
        <v>377</v>
      </c>
      <c r="B307" s="1" t="s">
        <v>27</v>
      </c>
      <c r="C307" s="1" t="s">
        <v>60</v>
      </c>
      <c r="D307" s="1" t="s">
        <v>51</v>
      </c>
      <c r="E307" s="1" t="s">
        <v>75</v>
      </c>
      <c r="F307" s="1" t="s">
        <v>76</v>
      </c>
      <c r="G307" s="1">
        <v>1578.27</v>
      </c>
      <c r="H307" s="1">
        <v>39</v>
      </c>
      <c r="I307" s="1" t="s">
        <v>329</v>
      </c>
      <c r="J307" s="1" t="s">
        <v>384</v>
      </c>
      <c r="K307" s="1">
        <v>37.049999999999997</v>
      </c>
      <c r="L307" s="1">
        <v>33.14</v>
      </c>
      <c r="M307" s="1">
        <v>43.35</v>
      </c>
    </row>
    <row r="308" spans="1:13" ht="28.7" x14ac:dyDescent="0.5">
      <c r="A308" s="1" t="s">
        <v>377</v>
      </c>
      <c r="B308" s="1" t="s">
        <v>27</v>
      </c>
      <c r="C308" s="1" t="s">
        <v>60</v>
      </c>
      <c r="D308" s="1" t="s">
        <v>52</v>
      </c>
      <c r="E308" s="1" t="s">
        <v>75</v>
      </c>
      <c r="F308" s="1" t="s">
        <v>76</v>
      </c>
      <c r="G308" s="1">
        <v>1578.27</v>
      </c>
      <c r="H308" s="1">
        <v>49</v>
      </c>
      <c r="I308" s="1" t="s">
        <v>248</v>
      </c>
      <c r="J308" s="1" t="s">
        <v>324</v>
      </c>
      <c r="K308" s="1">
        <v>31.22</v>
      </c>
      <c r="L308" s="1">
        <v>27.65</v>
      </c>
      <c r="M308" s="1">
        <v>34.44</v>
      </c>
    </row>
    <row r="309" spans="1:13" ht="28.7" x14ac:dyDescent="0.5">
      <c r="A309" s="1" t="s">
        <v>377</v>
      </c>
      <c r="B309" s="1" t="s">
        <v>27</v>
      </c>
      <c r="C309" s="1" t="s">
        <v>60</v>
      </c>
      <c r="D309" s="1" t="s">
        <v>53</v>
      </c>
      <c r="E309" s="1" t="s">
        <v>75</v>
      </c>
      <c r="F309" s="1" t="s">
        <v>76</v>
      </c>
      <c r="G309" s="1">
        <v>1578.27</v>
      </c>
      <c r="H309" s="1">
        <v>537</v>
      </c>
      <c r="I309" s="1" t="s">
        <v>232</v>
      </c>
      <c r="J309" s="1" t="s">
        <v>381</v>
      </c>
      <c r="K309" s="1">
        <v>30.24</v>
      </c>
      <c r="L309" s="1">
        <v>26.65</v>
      </c>
      <c r="M309" s="1">
        <v>34.65</v>
      </c>
    </row>
    <row r="310" spans="1:13" ht="28.7" x14ac:dyDescent="0.5">
      <c r="A310" s="1" t="s">
        <v>377</v>
      </c>
      <c r="B310" s="1" t="s">
        <v>27</v>
      </c>
      <c r="C310" s="1" t="s">
        <v>61</v>
      </c>
      <c r="D310" s="1" t="s">
        <v>50</v>
      </c>
      <c r="E310" s="1" t="s">
        <v>75</v>
      </c>
      <c r="F310" s="1" t="s">
        <v>76</v>
      </c>
      <c r="G310" s="1">
        <v>1578.27</v>
      </c>
      <c r="H310" s="1">
        <v>1118</v>
      </c>
      <c r="I310" s="1" t="s">
        <v>235</v>
      </c>
      <c r="J310" s="1" t="s">
        <v>344</v>
      </c>
      <c r="K310" s="1">
        <v>25.03</v>
      </c>
      <c r="L310" s="1">
        <v>19.760000000000002</v>
      </c>
      <c r="M310" s="1">
        <v>33.380000000000003</v>
      </c>
    </row>
    <row r="311" spans="1:13" ht="28.7" x14ac:dyDescent="0.5">
      <c r="A311" s="1" t="s">
        <v>377</v>
      </c>
      <c r="B311" s="1" t="s">
        <v>27</v>
      </c>
      <c r="C311" s="1" t="s">
        <v>61</v>
      </c>
      <c r="D311" s="1" t="s">
        <v>51</v>
      </c>
      <c r="E311" s="1" t="s">
        <v>75</v>
      </c>
      <c r="F311" s="1" t="s">
        <v>76</v>
      </c>
      <c r="G311" s="1">
        <v>1578.27</v>
      </c>
      <c r="H311" s="1">
        <v>626</v>
      </c>
      <c r="I311" s="1" t="s">
        <v>192</v>
      </c>
      <c r="J311" s="1" t="s">
        <v>385</v>
      </c>
      <c r="K311" s="1">
        <v>24</v>
      </c>
      <c r="L311" s="1">
        <v>18.53</v>
      </c>
      <c r="M311" s="1">
        <v>31.68</v>
      </c>
    </row>
    <row r="312" spans="1:13" ht="28.7" x14ac:dyDescent="0.5">
      <c r="A312" s="1" t="s">
        <v>377</v>
      </c>
      <c r="B312" s="1" t="s">
        <v>27</v>
      </c>
      <c r="C312" s="1" t="s">
        <v>61</v>
      </c>
      <c r="D312" s="1" t="s">
        <v>52</v>
      </c>
      <c r="E312" s="1" t="s">
        <v>75</v>
      </c>
      <c r="F312" s="1" t="s">
        <v>76</v>
      </c>
      <c r="G312" s="1">
        <v>1578.27</v>
      </c>
      <c r="H312" s="1">
        <v>182</v>
      </c>
      <c r="I312" s="1" t="s">
        <v>339</v>
      </c>
      <c r="J312" s="1" t="s">
        <v>386</v>
      </c>
      <c r="K312" s="1">
        <v>27.19</v>
      </c>
      <c r="L312" s="1">
        <v>23.25</v>
      </c>
      <c r="M312" s="1">
        <v>32.82</v>
      </c>
    </row>
    <row r="313" spans="1:13" ht="28.7" x14ac:dyDescent="0.5">
      <c r="A313" s="1" t="s">
        <v>377</v>
      </c>
      <c r="B313" s="1" t="s">
        <v>27</v>
      </c>
      <c r="C313" s="1" t="s">
        <v>61</v>
      </c>
      <c r="D313" s="1" t="s">
        <v>53</v>
      </c>
      <c r="E313" s="1" t="s">
        <v>75</v>
      </c>
      <c r="F313" s="1" t="s">
        <v>76</v>
      </c>
      <c r="G313" s="1">
        <v>1578.27</v>
      </c>
      <c r="H313" s="1">
        <v>1602</v>
      </c>
      <c r="I313" s="1" t="s">
        <v>387</v>
      </c>
      <c r="J313" s="1" t="s">
        <v>349</v>
      </c>
      <c r="K313" s="1">
        <v>29.99</v>
      </c>
      <c r="L313" s="1">
        <v>26.42</v>
      </c>
      <c r="M313" s="1">
        <v>34.880000000000003</v>
      </c>
    </row>
    <row r="314" spans="1:13" ht="28.7" x14ac:dyDescent="0.5">
      <c r="A314" s="1" t="s">
        <v>388</v>
      </c>
      <c r="B314" s="1" t="s">
        <v>28</v>
      </c>
      <c r="C314" s="1" t="s">
        <v>56</v>
      </c>
      <c r="D314" s="1" t="s">
        <v>50</v>
      </c>
      <c r="E314" s="1" t="s">
        <v>75</v>
      </c>
      <c r="F314" s="1" t="s">
        <v>76</v>
      </c>
      <c r="G314" s="1">
        <v>1579.22</v>
      </c>
      <c r="H314" s="1">
        <v>583</v>
      </c>
      <c r="I314" s="1" t="s">
        <v>248</v>
      </c>
      <c r="J314" s="1" t="s">
        <v>230</v>
      </c>
      <c r="K314" s="1">
        <v>31.23</v>
      </c>
      <c r="L314" s="1">
        <v>28.18</v>
      </c>
      <c r="M314" s="1">
        <v>35.42</v>
      </c>
    </row>
    <row r="315" spans="1:13" ht="28.7" x14ac:dyDescent="0.5">
      <c r="A315" s="1" t="s">
        <v>388</v>
      </c>
      <c r="B315" s="1" t="s">
        <v>28</v>
      </c>
      <c r="C315" s="1" t="s">
        <v>56</v>
      </c>
      <c r="D315" s="1" t="s">
        <v>51</v>
      </c>
      <c r="E315" s="1" t="s">
        <v>75</v>
      </c>
      <c r="F315" s="1" t="s">
        <v>76</v>
      </c>
      <c r="G315" s="1">
        <v>1579.22</v>
      </c>
      <c r="H315" s="1">
        <v>50</v>
      </c>
      <c r="I315" s="1" t="s">
        <v>235</v>
      </c>
      <c r="J315" s="1" t="s">
        <v>190</v>
      </c>
      <c r="K315" s="1">
        <v>24.99</v>
      </c>
      <c r="L315" s="1">
        <v>20.88</v>
      </c>
      <c r="M315" s="1">
        <v>29.21</v>
      </c>
    </row>
    <row r="316" spans="1:13" ht="28.7" x14ac:dyDescent="0.5">
      <c r="A316" s="1" t="s">
        <v>388</v>
      </c>
      <c r="B316" s="1" t="s">
        <v>28</v>
      </c>
      <c r="C316" s="1" t="s">
        <v>56</v>
      </c>
      <c r="D316" s="1" t="s">
        <v>52</v>
      </c>
      <c r="E316" s="1" t="s">
        <v>75</v>
      </c>
      <c r="F316" s="1" t="s">
        <v>76</v>
      </c>
      <c r="G316" s="1">
        <v>1579.22</v>
      </c>
      <c r="H316" s="1">
        <v>295</v>
      </c>
      <c r="I316" s="1" t="s">
        <v>230</v>
      </c>
      <c r="J316" s="1" t="s">
        <v>389</v>
      </c>
      <c r="K316" s="1">
        <v>31.65</v>
      </c>
      <c r="L316" s="1">
        <v>28.37</v>
      </c>
      <c r="M316" s="1">
        <v>35.5</v>
      </c>
    </row>
    <row r="317" spans="1:13" ht="28.7" x14ac:dyDescent="0.5">
      <c r="A317" s="1" t="s">
        <v>388</v>
      </c>
      <c r="B317" s="1" t="s">
        <v>28</v>
      </c>
      <c r="C317" s="1" t="s">
        <v>56</v>
      </c>
      <c r="D317" s="1" t="s">
        <v>53</v>
      </c>
      <c r="E317" s="1" t="s">
        <v>75</v>
      </c>
      <c r="F317" s="1" t="s">
        <v>76</v>
      </c>
      <c r="G317" s="1">
        <v>1579.22</v>
      </c>
      <c r="H317" s="1">
        <v>716</v>
      </c>
      <c r="I317" s="1" t="s">
        <v>247</v>
      </c>
      <c r="J317" s="1" t="s">
        <v>331</v>
      </c>
      <c r="K317" s="1">
        <v>32.270000000000003</v>
      </c>
      <c r="L317" s="1">
        <v>28.75</v>
      </c>
      <c r="M317" s="1">
        <v>37.6</v>
      </c>
    </row>
    <row r="318" spans="1:13" ht="28.7" x14ac:dyDescent="0.5">
      <c r="A318" s="1" t="s">
        <v>388</v>
      </c>
      <c r="B318" s="1" t="s">
        <v>28</v>
      </c>
      <c r="C318" s="1" t="s">
        <v>57</v>
      </c>
      <c r="D318" s="1" t="s">
        <v>50</v>
      </c>
      <c r="E318" s="1" t="s">
        <v>75</v>
      </c>
      <c r="F318" s="1" t="s">
        <v>76</v>
      </c>
      <c r="G318" s="1">
        <v>1579.22</v>
      </c>
      <c r="H318" s="1">
        <v>131</v>
      </c>
      <c r="I318" s="1" t="s">
        <v>332</v>
      </c>
      <c r="J318" s="1" t="s">
        <v>390</v>
      </c>
      <c r="K318" s="1">
        <v>35.71</v>
      </c>
      <c r="L318" s="1">
        <v>32.07</v>
      </c>
      <c r="M318" s="1">
        <v>39.72</v>
      </c>
    </row>
    <row r="319" spans="1:13" ht="28.7" x14ac:dyDescent="0.5">
      <c r="A319" s="1" t="s">
        <v>388</v>
      </c>
      <c r="B319" s="1" t="s">
        <v>28</v>
      </c>
      <c r="C319" s="1" t="s">
        <v>57</v>
      </c>
      <c r="D319" s="1" t="s">
        <v>51</v>
      </c>
      <c r="E319" s="1" t="s">
        <v>75</v>
      </c>
      <c r="F319" s="1" t="s">
        <v>76</v>
      </c>
      <c r="G319" s="1">
        <v>1579.22</v>
      </c>
      <c r="H319" s="1">
        <v>9</v>
      </c>
      <c r="I319" s="1" t="s">
        <v>391</v>
      </c>
      <c r="J319" s="1" t="s">
        <v>352</v>
      </c>
      <c r="K319" s="1">
        <v>38.630000000000003</v>
      </c>
      <c r="L319" s="1">
        <v>33.22</v>
      </c>
      <c r="M319" s="1">
        <v>44</v>
      </c>
    </row>
    <row r="320" spans="1:13" ht="28.7" x14ac:dyDescent="0.5">
      <c r="A320" s="1" t="s">
        <v>388</v>
      </c>
      <c r="B320" s="1" t="s">
        <v>28</v>
      </c>
      <c r="C320" s="1" t="s">
        <v>57</v>
      </c>
      <c r="D320" s="1" t="s">
        <v>52</v>
      </c>
      <c r="E320" s="1" t="s">
        <v>75</v>
      </c>
      <c r="F320" s="1" t="s">
        <v>76</v>
      </c>
      <c r="G320" s="1">
        <v>1579.22</v>
      </c>
      <c r="H320" s="1">
        <v>64</v>
      </c>
      <c r="I320" s="1" t="s">
        <v>229</v>
      </c>
      <c r="J320" s="1" t="s">
        <v>383</v>
      </c>
      <c r="K320" s="1">
        <v>33.979999999999997</v>
      </c>
      <c r="L320" s="1">
        <v>29.82</v>
      </c>
      <c r="M320" s="1">
        <v>39.270000000000003</v>
      </c>
    </row>
    <row r="321" spans="1:13" ht="28.7" x14ac:dyDescent="0.5">
      <c r="A321" s="1" t="s">
        <v>388</v>
      </c>
      <c r="B321" s="1" t="s">
        <v>28</v>
      </c>
      <c r="C321" s="1" t="s">
        <v>57</v>
      </c>
      <c r="D321" s="1" t="s">
        <v>53</v>
      </c>
      <c r="E321" s="1" t="s">
        <v>75</v>
      </c>
      <c r="F321" s="1" t="s">
        <v>76</v>
      </c>
      <c r="G321" s="1">
        <v>1579.22</v>
      </c>
      <c r="H321" s="1">
        <v>497</v>
      </c>
      <c r="I321" s="1" t="s">
        <v>343</v>
      </c>
      <c r="J321" s="1" t="s">
        <v>392</v>
      </c>
      <c r="K321" s="1">
        <v>33.270000000000003</v>
      </c>
      <c r="L321" s="1">
        <v>29.75</v>
      </c>
      <c r="M321" s="1">
        <v>38.729999999999997</v>
      </c>
    </row>
    <row r="322" spans="1:13" ht="28.7" x14ac:dyDescent="0.5">
      <c r="A322" s="1" t="s">
        <v>388</v>
      </c>
      <c r="B322" s="1" t="s">
        <v>28</v>
      </c>
      <c r="C322" s="1" t="s">
        <v>58</v>
      </c>
      <c r="D322" s="1" t="s">
        <v>50</v>
      </c>
      <c r="E322" s="1" t="s">
        <v>75</v>
      </c>
      <c r="F322" s="1" t="s">
        <v>76</v>
      </c>
      <c r="G322" s="1">
        <v>1579.22</v>
      </c>
      <c r="H322" s="1">
        <v>970</v>
      </c>
      <c r="I322" s="1" t="s">
        <v>389</v>
      </c>
      <c r="J322" s="1" t="s">
        <v>247</v>
      </c>
      <c r="K322" s="1">
        <v>32.14</v>
      </c>
      <c r="L322" s="1">
        <v>28.78</v>
      </c>
      <c r="M322" s="1">
        <v>36.78</v>
      </c>
    </row>
    <row r="323" spans="1:13" ht="28.7" x14ac:dyDescent="0.5">
      <c r="A323" s="1" t="s">
        <v>388</v>
      </c>
      <c r="B323" s="1" t="s">
        <v>28</v>
      </c>
      <c r="C323" s="1" t="s">
        <v>58</v>
      </c>
      <c r="D323" s="1" t="s">
        <v>51</v>
      </c>
      <c r="E323" s="1" t="s">
        <v>75</v>
      </c>
      <c r="F323" s="1" t="s">
        <v>76</v>
      </c>
      <c r="G323" s="1">
        <v>1579.22</v>
      </c>
      <c r="H323" s="1">
        <v>86</v>
      </c>
      <c r="I323" s="1" t="s">
        <v>347</v>
      </c>
      <c r="J323" s="1" t="s">
        <v>347</v>
      </c>
      <c r="K323" s="1">
        <v>26.83</v>
      </c>
      <c r="L323" s="1">
        <v>22.79</v>
      </c>
      <c r="M323" s="1">
        <v>34.520000000000003</v>
      </c>
    </row>
    <row r="324" spans="1:13" ht="28.7" x14ac:dyDescent="0.5">
      <c r="A324" s="1" t="s">
        <v>388</v>
      </c>
      <c r="B324" s="1" t="s">
        <v>28</v>
      </c>
      <c r="C324" s="1" t="s">
        <v>58</v>
      </c>
      <c r="D324" s="1" t="s">
        <v>52</v>
      </c>
      <c r="E324" s="1" t="s">
        <v>75</v>
      </c>
      <c r="F324" s="1" t="s">
        <v>76</v>
      </c>
      <c r="G324" s="1">
        <v>1579.22</v>
      </c>
      <c r="H324" s="1">
        <v>563</v>
      </c>
      <c r="I324" s="1" t="s">
        <v>389</v>
      </c>
      <c r="J324" s="1" t="s">
        <v>247</v>
      </c>
      <c r="K324" s="1">
        <v>32.04</v>
      </c>
      <c r="L324" s="1">
        <v>28.64</v>
      </c>
      <c r="M324" s="1">
        <v>36.06</v>
      </c>
    </row>
    <row r="325" spans="1:13" ht="28.7" x14ac:dyDescent="0.5">
      <c r="A325" s="1" t="s">
        <v>388</v>
      </c>
      <c r="B325" s="1" t="s">
        <v>28</v>
      </c>
      <c r="C325" s="1" t="s">
        <v>58</v>
      </c>
      <c r="D325" s="1" t="s">
        <v>53</v>
      </c>
      <c r="E325" s="1" t="s">
        <v>75</v>
      </c>
      <c r="F325" s="1" t="s">
        <v>76</v>
      </c>
      <c r="G325" s="1">
        <v>1579.22</v>
      </c>
      <c r="H325" s="1">
        <v>1670</v>
      </c>
      <c r="I325" s="1" t="s">
        <v>331</v>
      </c>
      <c r="J325" s="1" t="s">
        <v>343</v>
      </c>
      <c r="K325" s="1">
        <v>32.61</v>
      </c>
      <c r="L325" s="1">
        <v>29.12</v>
      </c>
      <c r="M325" s="1">
        <v>38.130000000000003</v>
      </c>
    </row>
    <row r="326" spans="1:13" ht="28.7" x14ac:dyDescent="0.5">
      <c r="A326" s="1" t="s">
        <v>388</v>
      </c>
      <c r="B326" s="1" t="s">
        <v>28</v>
      </c>
      <c r="C326" s="1" t="s">
        <v>59</v>
      </c>
      <c r="D326" s="1" t="s">
        <v>50</v>
      </c>
      <c r="E326" s="1" t="s">
        <v>75</v>
      </c>
      <c r="F326" s="1" t="s">
        <v>76</v>
      </c>
      <c r="G326" s="1">
        <v>1579.22</v>
      </c>
      <c r="H326" s="1">
        <v>683</v>
      </c>
      <c r="I326" s="1" t="s">
        <v>241</v>
      </c>
      <c r="J326" s="1" t="s">
        <v>387</v>
      </c>
      <c r="K326" s="1">
        <v>29.15</v>
      </c>
      <c r="L326" s="1">
        <v>25.72</v>
      </c>
      <c r="M326" s="1">
        <v>34.229999999999997</v>
      </c>
    </row>
    <row r="327" spans="1:13" ht="28.7" x14ac:dyDescent="0.5">
      <c r="A327" s="1" t="s">
        <v>388</v>
      </c>
      <c r="B327" s="1" t="s">
        <v>28</v>
      </c>
      <c r="C327" s="1" t="s">
        <v>59</v>
      </c>
      <c r="D327" s="1" t="s">
        <v>51</v>
      </c>
      <c r="E327" s="1" t="s">
        <v>75</v>
      </c>
      <c r="F327" s="1" t="s">
        <v>76</v>
      </c>
      <c r="G327" s="1">
        <v>1579.22</v>
      </c>
      <c r="H327" s="1">
        <v>76</v>
      </c>
      <c r="I327" s="1" t="s">
        <v>262</v>
      </c>
      <c r="J327" s="1" t="s">
        <v>385</v>
      </c>
      <c r="K327" s="1">
        <v>25.82</v>
      </c>
      <c r="L327" s="1">
        <v>22.69</v>
      </c>
      <c r="M327" s="1">
        <v>30.14</v>
      </c>
    </row>
    <row r="328" spans="1:13" ht="28.7" x14ac:dyDescent="0.5">
      <c r="A328" s="1" t="s">
        <v>388</v>
      </c>
      <c r="B328" s="1" t="s">
        <v>28</v>
      </c>
      <c r="C328" s="1" t="s">
        <v>59</v>
      </c>
      <c r="D328" s="1" t="s">
        <v>52</v>
      </c>
      <c r="E328" s="1" t="s">
        <v>75</v>
      </c>
      <c r="F328" s="1" t="s">
        <v>76</v>
      </c>
      <c r="G328" s="1">
        <v>1579.22</v>
      </c>
      <c r="H328" s="1">
        <v>423</v>
      </c>
      <c r="I328" s="1" t="s">
        <v>340</v>
      </c>
      <c r="J328" s="1" t="s">
        <v>232</v>
      </c>
      <c r="K328" s="1">
        <v>29.95</v>
      </c>
      <c r="L328" s="1">
        <v>26.74</v>
      </c>
      <c r="M328" s="1">
        <v>34.090000000000003</v>
      </c>
    </row>
    <row r="329" spans="1:13" ht="28.7" x14ac:dyDescent="0.5">
      <c r="A329" s="1" t="s">
        <v>388</v>
      </c>
      <c r="B329" s="1" t="s">
        <v>28</v>
      </c>
      <c r="C329" s="1" t="s">
        <v>59</v>
      </c>
      <c r="D329" s="1" t="s">
        <v>53</v>
      </c>
      <c r="E329" s="1" t="s">
        <v>75</v>
      </c>
      <c r="F329" s="1" t="s">
        <v>76</v>
      </c>
      <c r="G329" s="1">
        <v>1579.22</v>
      </c>
      <c r="H329" s="1">
        <v>897</v>
      </c>
      <c r="I329" s="1" t="s">
        <v>228</v>
      </c>
      <c r="J329" s="1" t="s">
        <v>247</v>
      </c>
      <c r="K329" s="1">
        <v>31.81</v>
      </c>
      <c r="L329" s="1">
        <v>28.59</v>
      </c>
      <c r="M329" s="1">
        <v>36.86</v>
      </c>
    </row>
    <row r="330" spans="1:13" ht="28.7" x14ac:dyDescent="0.5">
      <c r="A330" s="1" t="s">
        <v>388</v>
      </c>
      <c r="B330" s="1" t="s">
        <v>28</v>
      </c>
      <c r="C330" s="1" t="s">
        <v>60</v>
      </c>
      <c r="D330" s="1" t="s">
        <v>50</v>
      </c>
      <c r="E330" s="1" t="s">
        <v>75</v>
      </c>
      <c r="F330" s="1" t="s">
        <v>76</v>
      </c>
      <c r="G330" s="1">
        <v>1579.22</v>
      </c>
      <c r="H330" s="1">
        <v>159</v>
      </c>
      <c r="I330" s="1" t="s">
        <v>393</v>
      </c>
      <c r="J330" s="1" t="s">
        <v>393</v>
      </c>
      <c r="K330" s="1">
        <v>34.71</v>
      </c>
      <c r="L330" s="1">
        <v>31.46</v>
      </c>
      <c r="M330" s="1">
        <v>38.46</v>
      </c>
    </row>
    <row r="331" spans="1:13" ht="28.7" x14ac:dyDescent="0.5">
      <c r="A331" s="1" t="s">
        <v>388</v>
      </c>
      <c r="B331" s="1" t="s">
        <v>28</v>
      </c>
      <c r="C331" s="1" t="s">
        <v>60</v>
      </c>
      <c r="D331" s="1" t="s">
        <v>51</v>
      </c>
      <c r="E331" s="1" t="s">
        <v>75</v>
      </c>
      <c r="F331" s="1" t="s">
        <v>76</v>
      </c>
      <c r="G331" s="1">
        <v>1579.22</v>
      </c>
      <c r="H331" s="1">
        <v>19</v>
      </c>
      <c r="I331" s="1" t="s">
        <v>390</v>
      </c>
      <c r="J331" s="1" t="s">
        <v>394</v>
      </c>
      <c r="K331" s="1">
        <v>36.29</v>
      </c>
      <c r="L331" s="1">
        <v>32.68</v>
      </c>
      <c r="M331" s="1">
        <v>42.43</v>
      </c>
    </row>
    <row r="332" spans="1:13" ht="28.7" x14ac:dyDescent="0.5">
      <c r="A332" s="1" t="s">
        <v>388</v>
      </c>
      <c r="B332" s="1" t="s">
        <v>28</v>
      </c>
      <c r="C332" s="1" t="s">
        <v>60</v>
      </c>
      <c r="D332" s="1" t="s">
        <v>52</v>
      </c>
      <c r="E332" s="1" t="s">
        <v>75</v>
      </c>
      <c r="F332" s="1" t="s">
        <v>76</v>
      </c>
      <c r="G332" s="1">
        <v>1579.22</v>
      </c>
      <c r="H332" s="1">
        <v>62</v>
      </c>
      <c r="I332" s="1" t="s">
        <v>231</v>
      </c>
      <c r="J332" s="1" t="s">
        <v>333</v>
      </c>
      <c r="K332" s="1">
        <v>33</v>
      </c>
      <c r="L332" s="1">
        <v>30.48</v>
      </c>
      <c r="M332" s="1">
        <v>38.450000000000003</v>
      </c>
    </row>
    <row r="333" spans="1:13" ht="28.7" x14ac:dyDescent="0.5">
      <c r="A333" s="1" t="s">
        <v>388</v>
      </c>
      <c r="B333" s="1" t="s">
        <v>28</v>
      </c>
      <c r="C333" s="1" t="s">
        <v>60</v>
      </c>
      <c r="D333" s="1" t="s">
        <v>53</v>
      </c>
      <c r="E333" s="1" t="s">
        <v>75</v>
      </c>
      <c r="F333" s="1" t="s">
        <v>76</v>
      </c>
      <c r="G333" s="1">
        <v>1579.22</v>
      </c>
      <c r="H333" s="1">
        <v>547</v>
      </c>
      <c r="I333" s="1" t="s">
        <v>228</v>
      </c>
      <c r="J333" s="1" t="s">
        <v>389</v>
      </c>
      <c r="K333" s="1">
        <v>31.85</v>
      </c>
      <c r="L333" s="1">
        <v>28.55</v>
      </c>
      <c r="M333" s="1">
        <v>35.78</v>
      </c>
    </row>
    <row r="334" spans="1:13" ht="28.7" x14ac:dyDescent="0.5">
      <c r="A334" s="1" t="s">
        <v>388</v>
      </c>
      <c r="B334" s="1" t="s">
        <v>28</v>
      </c>
      <c r="C334" s="1" t="s">
        <v>61</v>
      </c>
      <c r="D334" s="1" t="s">
        <v>50</v>
      </c>
      <c r="E334" s="1" t="s">
        <v>75</v>
      </c>
      <c r="F334" s="1" t="s">
        <v>76</v>
      </c>
      <c r="G334" s="1">
        <v>1579.22</v>
      </c>
      <c r="H334" s="1">
        <v>1129</v>
      </c>
      <c r="I334" s="1" t="s">
        <v>387</v>
      </c>
      <c r="J334" s="1" t="s">
        <v>233</v>
      </c>
      <c r="K334" s="1">
        <v>30.11</v>
      </c>
      <c r="L334" s="1">
        <v>26.76</v>
      </c>
      <c r="M334" s="1">
        <v>35.07</v>
      </c>
    </row>
    <row r="335" spans="1:13" ht="28.7" x14ac:dyDescent="0.5">
      <c r="A335" s="1" t="s">
        <v>388</v>
      </c>
      <c r="B335" s="1" t="s">
        <v>28</v>
      </c>
      <c r="C335" s="1" t="s">
        <v>61</v>
      </c>
      <c r="D335" s="1" t="s">
        <v>51</v>
      </c>
      <c r="E335" s="1" t="s">
        <v>75</v>
      </c>
      <c r="F335" s="1" t="s">
        <v>76</v>
      </c>
      <c r="G335" s="1">
        <v>1579.22</v>
      </c>
      <c r="H335" s="1">
        <v>124</v>
      </c>
      <c r="I335" s="1" t="s">
        <v>239</v>
      </c>
      <c r="J335" s="1" t="s">
        <v>220</v>
      </c>
      <c r="K335" s="1">
        <v>27.4</v>
      </c>
      <c r="L335" s="1">
        <v>22.81</v>
      </c>
      <c r="M335" s="1">
        <v>33.85</v>
      </c>
    </row>
    <row r="336" spans="1:13" ht="28.7" x14ac:dyDescent="0.5">
      <c r="A336" s="1" t="s">
        <v>388</v>
      </c>
      <c r="B336" s="1" t="s">
        <v>28</v>
      </c>
      <c r="C336" s="1" t="s">
        <v>61</v>
      </c>
      <c r="D336" s="1" t="s">
        <v>52</v>
      </c>
      <c r="E336" s="1" t="s">
        <v>75</v>
      </c>
      <c r="F336" s="1" t="s">
        <v>76</v>
      </c>
      <c r="G336" s="1">
        <v>1579.22</v>
      </c>
      <c r="H336" s="1">
        <v>708</v>
      </c>
      <c r="I336" s="1" t="s">
        <v>232</v>
      </c>
      <c r="J336" s="1" t="s">
        <v>381</v>
      </c>
      <c r="K336" s="1">
        <v>30.26</v>
      </c>
      <c r="L336" s="1">
        <v>26.9</v>
      </c>
      <c r="M336" s="1">
        <v>34.520000000000003</v>
      </c>
    </row>
    <row r="337" spans="1:13" ht="28.7" x14ac:dyDescent="0.5">
      <c r="A337" s="1" t="s">
        <v>388</v>
      </c>
      <c r="B337" s="1" t="s">
        <v>28</v>
      </c>
      <c r="C337" s="1" t="s">
        <v>61</v>
      </c>
      <c r="D337" s="1" t="s">
        <v>53</v>
      </c>
      <c r="E337" s="1" t="s">
        <v>75</v>
      </c>
      <c r="F337" s="1" t="s">
        <v>76</v>
      </c>
      <c r="G337" s="1">
        <v>1579.22</v>
      </c>
      <c r="H337" s="1">
        <v>2038</v>
      </c>
      <c r="I337" s="1" t="s">
        <v>227</v>
      </c>
      <c r="J337" s="1" t="s">
        <v>324</v>
      </c>
      <c r="K337" s="1">
        <v>31.46</v>
      </c>
      <c r="L337" s="1">
        <v>28.18</v>
      </c>
      <c r="M337" s="1">
        <v>36.28</v>
      </c>
    </row>
    <row r="338" spans="1:13" ht="28.7" x14ac:dyDescent="0.5">
      <c r="A338" s="1" t="s">
        <v>395</v>
      </c>
      <c r="B338" s="1" t="s">
        <v>29</v>
      </c>
      <c r="C338" s="1" t="s">
        <v>56</v>
      </c>
      <c r="D338" s="1" t="s">
        <v>50</v>
      </c>
      <c r="E338" s="1" t="s">
        <v>75</v>
      </c>
      <c r="F338" s="1" t="s">
        <v>76</v>
      </c>
      <c r="G338" s="1">
        <v>1540.51</v>
      </c>
      <c r="H338" s="1">
        <v>4451</v>
      </c>
      <c r="I338" s="1" t="s">
        <v>262</v>
      </c>
      <c r="J338" s="1" t="s">
        <v>349</v>
      </c>
      <c r="K338" s="1">
        <v>25.17</v>
      </c>
      <c r="L338" s="1">
        <v>17.48</v>
      </c>
      <c r="M338" s="1">
        <v>38.85</v>
      </c>
    </row>
    <row r="339" spans="1:13" ht="28.7" x14ac:dyDescent="0.5">
      <c r="A339" s="1" t="s">
        <v>395</v>
      </c>
      <c r="B339" s="1" t="s">
        <v>29</v>
      </c>
      <c r="C339" s="1" t="s">
        <v>56</v>
      </c>
      <c r="D339" s="1" t="s">
        <v>51</v>
      </c>
      <c r="E339" s="1" t="s">
        <v>75</v>
      </c>
      <c r="F339" s="1" t="s">
        <v>76</v>
      </c>
      <c r="G339" s="1">
        <v>1540.51</v>
      </c>
      <c r="H339" s="1">
        <v>1689</v>
      </c>
      <c r="I339" s="1" t="s">
        <v>271</v>
      </c>
      <c r="J339" s="1" t="s">
        <v>308</v>
      </c>
      <c r="K339" s="1">
        <v>16.43</v>
      </c>
      <c r="L339" s="1">
        <v>13.81</v>
      </c>
      <c r="M339" s="1">
        <v>20.57</v>
      </c>
    </row>
    <row r="340" spans="1:13" ht="28.7" x14ac:dyDescent="0.5">
      <c r="A340" s="1" t="s">
        <v>395</v>
      </c>
      <c r="B340" s="1" t="s">
        <v>29</v>
      </c>
      <c r="C340" s="1" t="s">
        <v>56</v>
      </c>
      <c r="D340" s="1" t="s">
        <v>52</v>
      </c>
      <c r="E340" s="1" t="s">
        <v>75</v>
      </c>
      <c r="F340" s="1" t="s">
        <v>76</v>
      </c>
      <c r="G340" s="1">
        <v>1540.51</v>
      </c>
      <c r="H340" s="1">
        <v>1361</v>
      </c>
      <c r="I340" s="1" t="s">
        <v>347</v>
      </c>
      <c r="J340" s="1" t="s">
        <v>208</v>
      </c>
      <c r="K340" s="1">
        <v>26.17</v>
      </c>
      <c r="L340" s="1">
        <v>20.49</v>
      </c>
      <c r="M340" s="1">
        <v>34.69</v>
      </c>
    </row>
    <row r="341" spans="1:13" ht="28.7" x14ac:dyDescent="0.5">
      <c r="A341" s="1" t="s">
        <v>395</v>
      </c>
      <c r="B341" s="1" t="s">
        <v>29</v>
      </c>
      <c r="C341" s="1" t="s">
        <v>56</v>
      </c>
      <c r="D341" s="1" t="s">
        <v>53</v>
      </c>
      <c r="E341" s="1" t="s">
        <v>75</v>
      </c>
      <c r="F341" s="1" t="s">
        <v>76</v>
      </c>
      <c r="G341" s="1">
        <v>1540.51</v>
      </c>
      <c r="H341" s="1">
        <v>9919</v>
      </c>
      <c r="I341" s="1" t="s">
        <v>331</v>
      </c>
      <c r="J341" s="1" t="s">
        <v>333</v>
      </c>
      <c r="K341" s="1">
        <v>31.8</v>
      </c>
      <c r="L341" s="1">
        <v>26.68</v>
      </c>
      <c r="M341" s="1">
        <v>39.450000000000003</v>
      </c>
    </row>
    <row r="342" spans="1:13" ht="28.7" x14ac:dyDescent="0.5">
      <c r="A342" s="1" t="s">
        <v>395</v>
      </c>
      <c r="B342" s="1" t="s">
        <v>29</v>
      </c>
      <c r="C342" s="1" t="s">
        <v>57</v>
      </c>
      <c r="D342" s="1" t="s">
        <v>50</v>
      </c>
      <c r="E342" s="1" t="s">
        <v>75</v>
      </c>
      <c r="F342" s="1" t="s">
        <v>76</v>
      </c>
      <c r="G342" s="1">
        <v>1540.51</v>
      </c>
      <c r="H342" s="1">
        <v>1898</v>
      </c>
      <c r="I342" s="1" t="s">
        <v>353</v>
      </c>
      <c r="J342" s="1" t="s">
        <v>396</v>
      </c>
      <c r="K342" s="1">
        <v>40.869999999999997</v>
      </c>
      <c r="L342" s="1">
        <v>34.51</v>
      </c>
      <c r="M342" s="1">
        <v>50.61</v>
      </c>
    </row>
    <row r="343" spans="1:13" ht="28.7" x14ac:dyDescent="0.5">
      <c r="A343" s="1" t="s">
        <v>395</v>
      </c>
      <c r="B343" s="1" t="s">
        <v>29</v>
      </c>
      <c r="C343" s="1" t="s">
        <v>57</v>
      </c>
      <c r="D343" s="1" t="s">
        <v>51</v>
      </c>
      <c r="E343" s="1" t="s">
        <v>75</v>
      </c>
      <c r="F343" s="1" t="s">
        <v>76</v>
      </c>
      <c r="G343" s="1">
        <v>1540.51</v>
      </c>
      <c r="H343" s="1">
        <v>476</v>
      </c>
      <c r="I343" s="1" t="s">
        <v>397</v>
      </c>
      <c r="J343" s="1" t="s">
        <v>369</v>
      </c>
      <c r="K343" s="1">
        <v>44.18</v>
      </c>
      <c r="L343" s="1">
        <v>37.81</v>
      </c>
      <c r="M343" s="1">
        <v>54.23</v>
      </c>
    </row>
    <row r="344" spans="1:13" ht="28.7" x14ac:dyDescent="0.5">
      <c r="A344" s="1" t="s">
        <v>395</v>
      </c>
      <c r="B344" s="1" t="s">
        <v>29</v>
      </c>
      <c r="C344" s="1" t="s">
        <v>57</v>
      </c>
      <c r="D344" s="1" t="s">
        <v>52</v>
      </c>
      <c r="E344" s="1" t="s">
        <v>75</v>
      </c>
      <c r="F344" s="1" t="s">
        <v>76</v>
      </c>
      <c r="G344" s="1">
        <v>1540.51</v>
      </c>
      <c r="H344" s="1">
        <v>823</v>
      </c>
      <c r="I344" s="1" t="s">
        <v>398</v>
      </c>
      <c r="J344" s="1" t="s">
        <v>398</v>
      </c>
      <c r="K344" s="1">
        <v>36.61</v>
      </c>
      <c r="L344" s="1">
        <v>31.49</v>
      </c>
      <c r="M344" s="1">
        <v>44.39</v>
      </c>
    </row>
    <row r="345" spans="1:13" ht="28.7" x14ac:dyDescent="0.5">
      <c r="A345" s="1" t="s">
        <v>395</v>
      </c>
      <c r="B345" s="1" t="s">
        <v>29</v>
      </c>
      <c r="C345" s="1" t="s">
        <v>57</v>
      </c>
      <c r="D345" s="1" t="s">
        <v>53</v>
      </c>
      <c r="E345" s="1" t="s">
        <v>75</v>
      </c>
      <c r="F345" s="1" t="s">
        <v>76</v>
      </c>
      <c r="G345" s="1">
        <v>1540.51</v>
      </c>
      <c r="H345" s="1">
        <v>6114</v>
      </c>
      <c r="I345" s="1" t="s">
        <v>398</v>
      </c>
      <c r="J345" s="1" t="s">
        <v>380</v>
      </c>
      <c r="K345" s="1">
        <v>36.700000000000003</v>
      </c>
      <c r="L345" s="1">
        <v>31.24</v>
      </c>
      <c r="M345" s="1">
        <v>44.88</v>
      </c>
    </row>
    <row r="346" spans="1:13" ht="28.7" x14ac:dyDescent="0.5">
      <c r="A346" s="1" t="s">
        <v>395</v>
      </c>
      <c r="B346" s="1" t="s">
        <v>29</v>
      </c>
      <c r="C346" s="1" t="s">
        <v>58</v>
      </c>
      <c r="D346" s="1" t="s">
        <v>50</v>
      </c>
      <c r="E346" s="1" t="s">
        <v>75</v>
      </c>
      <c r="F346" s="1" t="s">
        <v>76</v>
      </c>
      <c r="G346" s="1">
        <v>1540.51</v>
      </c>
      <c r="H346" s="1">
        <v>8870</v>
      </c>
      <c r="I346" s="1" t="s">
        <v>340</v>
      </c>
      <c r="J346" s="1" t="s">
        <v>379</v>
      </c>
      <c r="K346" s="1">
        <v>29.22</v>
      </c>
      <c r="L346" s="1">
        <v>22.3</v>
      </c>
      <c r="M346" s="1">
        <v>43.25</v>
      </c>
    </row>
    <row r="347" spans="1:13" ht="28.7" x14ac:dyDescent="0.5">
      <c r="A347" s="1" t="s">
        <v>395</v>
      </c>
      <c r="B347" s="1" t="s">
        <v>29</v>
      </c>
      <c r="C347" s="1" t="s">
        <v>58</v>
      </c>
      <c r="D347" s="1" t="s">
        <v>51</v>
      </c>
      <c r="E347" s="1" t="s">
        <v>75</v>
      </c>
      <c r="F347" s="1" t="s">
        <v>76</v>
      </c>
      <c r="G347" s="1">
        <v>1540.51</v>
      </c>
      <c r="H347" s="1">
        <v>3134</v>
      </c>
      <c r="I347" s="1" t="s">
        <v>399</v>
      </c>
      <c r="J347" s="1" t="s">
        <v>205</v>
      </c>
      <c r="K347" s="1">
        <v>20.23</v>
      </c>
      <c r="L347" s="1">
        <v>14.14</v>
      </c>
      <c r="M347" s="1">
        <v>40.69</v>
      </c>
    </row>
    <row r="348" spans="1:13" ht="28.7" x14ac:dyDescent="0.5">
      <c r="A348" s="1" t="s">
        <v>395</v>
      </c>
      <c r="B348" s="1" t="s">
        <v>29</v>
      </c>
      <c r="C348" s="1" t="s">
        <v>58</v>
      </c>
      <c r="D348" s="1" t="s">
        <v>52</v>
      </c>
      <c r="E348" s="1" t="s">
        <v>75</v>
      </c>
      <c r="F348" s="1" t="s">
        <v>76</v>
      </c>
      <c r="G348" s="1">
        <v>1540.51</v>
      </c>
      <c r="H348" s="1">
        <v>3010</v>
      </c>
      <c r="I348" s="1" t="s">
        <v>340</v>
      </c>
      <c r="J348" s="1" t="s">
        <v>324</v>
      </c>
      <c r="K348" s="1">
        <v>29.16</v>
      </c>
      <c r="L348" s="1">
        <v>22.97</v>
      </c>
      <c r="M348" s="1">
        <v>39.15</v>
      </c>
    </row>
    <row r="349" spans="1:13" ht="28.7" x14ac:dyDescent="0.5">
      <c r="A349" s="1" t="s">
        <v>395</v>
      </c>
      <c r="B349" s="1" t="s">
        <v>29</v>
      </c>
      <c r="C349" s="1" t="s">
        <v>58</v>
      </c>
      <c r="D349" s="1" t="s">
        <v>53</v>
      </c>
      <c r="E349" s="1" t="s">
        <v>75</v>
      </c>
      <c r="F349" s="1" t="s">
        <v>76</v>
      </c>
      <c r="G349" s="1">
        <v>1540.51</v>
      </c>
      <c r="H349" s="1">
        <v>21748</v>
      </c>
      <c r="I349" s="1" t="s">
        <v>383</v>
      </c>
      <c r="J349" s="1" t="s">
        <v>400</v>
      </c>
      <c r="K349" s="1">
        <v>33.35</v>
      </c>
      <c r="L349" s="1">
        <v>28.14</v>
      </c>
      <c r="M349" s="1">
        <v>41.36</v>
      </c>
    </row>
    <row r="350" spans="1:13" ht="28.7" x14ac:dyDescent="0.5">
      <c r="A350" s="1" t="s">
        <v>395</v>
      </c>
      <c r="B350" s="1" t="s">
        <v>29</v>
      </c>
      <c r="C350" s="1" t="s">
        <v>59</v>
      </c>
      <c r="D350" s="1" t="s">
        <v>50</v>
      </c>
      <c r="E350" s="1" t="s">
        <v>75</v>
      </c>
      <c r="F350" s="1" t="s">
        <v>76</v>
      </c>
      <c r="G350" s="1">
        <v>1540.51</v>
      </c>
      <c r="H350" s="1">
        <v>6230</v>
      </c>
      <c r="I350" s="1" t="s">
        <v>401</v>
      </c>
      <c r="J350" s="1" t="s">
        <v>234</v>
      </c>
      <c r="K350" s="1">
        <v>22.56</v>
      </c>
      <c r="L350" s="1">
        <v>15.13</v>
      </c>
      <c r="M350" s="1">
        <v>37.24</v>
      </c>
    </row>
    <row r="351" spans="1:13" ht="28.7" x14ac:dyDescent="0.5">
      <c r="A351" s="1" t="s">
        <v>395</v>
      </c>
      <c r="B351" s="1" t="s">
        <v>29</v>
      </c>
      <c r="C351" s="1" t="s">
        <v>59</v>
      </c>
      <c r="D351" s="1" t="s">
        <v>51</v>
      </c>
      <c r="E351" s="1" t="s">
        <v>75</v>
      </c>
      <c r="F351" s="1" t="s">
        <v>76</v>
      </c>
      <c r="G351" s="1">
        <v>1540.51</v>
      </c>
      <c r="H351" s="1">
        <v>1971</v>
      </c>
      <c r="I351" s="1" t="s">
        <v>269</v>
      </c>
      <c r="J351" s="1" t="s">
        <v>268</v>
      </c>
      <c r="K351" s="1">
        <v>11.53</v>
      </c>
      <c r="L351" s="1">
        <v>10.050000000000001</v>
      </c>
      <c r="M351" s="1">
        <v>13.44</v>
      </c>
    </row>
    <row r="352" spans="1:13" ht="28.7" x14ac:dyDescent="0.5">
      <c r="A352" s="1" t="s">
        <v>395</v>
      </c>
      <c r="B352" s="1" t="s">
        <v>29</v>
      </c>
      <c r="C352" s="1" t="s">
        <v>59</v>
      </c>
      <c r="D352" s="1" t="s">
        <v>52</v>
      </c>
      <c r="E352" s="1" t="s">
        <v>75</v>
      </c>
      <c r="F352" s="1" t="s">
        <v>76</v>
      </c>
      <c r="G352" s="1">
        <v>1540.51</v>
      </c>
      <c r="H352" s="1">
        <v>1776</v>
      </c>
      <c r="I352" s="1" t="s">
        <v>402</v>
      </c>
      <c r="J352" s="1" t="s">
        <v>187</v>
      </c>
      <c r="K352" s="1">
        <v>18.489999999999998</v>
      </c>
      <c r="L352" s="1">
        <v>12.9</v>
      </c>
      <c r="M352" s="1">
        <v>29.89</v>
      </c>
    </row>
    <row r="353" spans="1:13" ht="28.7" x14ac:dyDescent="0.5">
      <c r="A353" s="1" t="s">
        <v>395</v>
      </c>
      <c r="B353" s="1" t="s">
        <v>29</v>
      </c>
      <c r="C353" s="1" t="s">
        <v>59</v>
      </c>
      <c r="D353" s="1" t="s">
        <v>53</v>
      </c>
      <c r="E353" s="1" t="s">
        <v>75</v>
      </c>
      <c r="F353" s="1" t="s">
        <v>76</v>
      </c>
      <c r="G353" s="1">
        <v>1540.51</v>
      </c>
      <c r="H353" s="1">
        <v>13062</v>
      </c>
      <c r="I353" s="1" t="s">
        <v>240</v>
      </c>
      <c r="J353" s="1" t="s">
        <v>403</v>
      </c>
      <c r="K353" s="1">
        <v>26.34</v>
      </c>
      <c r="L353" s="1">
        <v>20.48</v>
      </c>
      <c r="M353" s="1">
        <v>36.35</v>
      </c>
    </row>
    <row r="354" spans="1:13" ht="28.7" x14ac:dyDescent="0.5">
      <c r="A354" s="1" t="s">
        <v>395</v>
      </c>
      <c r="B354" s="1" t="s">
        <v>29</v>
      </c>
      <c r="C354" s="1" t="s">
        <v>60</v>
      </c>
      <c r="D354" s="1" t="s">
        <v>50</v>
      </c>
      <c r="E354" s="1" t="s">
        <v>75</v>
      </c>
      <c r="F354" s="1" t="s">
        <v>76</v>
      </c>
      <c r="G354" s="1">
        <v>1540.51</v>
      </c>
      <c r="H354" s="1">
        <v>2901</v>
      </c>
      <c r="I354" s="1" t="s">
        <v>380</v>
      </c>
      <c r="J354" s="1" t="s">
        <v>352</v>
      </c>
      <c r="K354" s="1">
        <v>37.01</v>
      </c>
      <c r="L354" s="1">
        <v>30.81</v>
      </c>
      <c r="M354" s="1">
        <v>47.31</v>
      </c>
    </row>
    <row r="355" spans="1:13" ht="28.7" x14ac:dyDescent="0.5">
      <c r="A355" s="1" t="s">
        <v>395</v>
      </c>
      <c r="B355" s="1" t="s">
        <v>29</v>
      </c>
      <c r="C355" s="1" t="s">
        <v>60</v>
      </c>
      <c r="D355" s="1" t="s">
        <v>51</v>
      </c>
      <c r="E355" s="1" t="s">
        <v>75</v>
      </c>
      <c r="F355" s="1" t="s">
        <v>76</v>
      </c>
      <c r="G355" s="1">
        <v>1540.51</v>
      </c>
      <c r="H355" s="1">
        <v>582</v>
      </c>
      <c r="I355" s="1" t="s">
        <v>404</v>
      </c>
      <c r="J355" s="1" t="s">
        <v>369</v>
      </c>
      <c r="K355" s="1">
        <v>43.33</v>
      </c>
      <c r="L355" s="1">
        <v>36.9</v>
      </c>
      <c r="M355" s="1">
        <v>53.11</v>
      </c>
    </row>
    <row r="356" spans="1:13" ht="28.7" x14ac:dyDescent="0.5">
      <c r="A356" s="1" t="s">
        <v>395</v>
      </c>
      <c r="B356" s="1" t="s">
        <v>29</v>
      </c>
      <c r="C356" s="1" t="s">
        <v>60</v>
      </c>
      <c r="D356" s="1" t="s">
        <v>52</v>
      </c>
      <c r="E356" s="1" t="s">
        <v>75</v>
      </c>
      <c r="F356" s="1" t="s">
        <v>76</v>
      </c>
      <c r="G356" s="1">
        <v>1540.51</v>
      </c>
      <c r="H356" s="1">
        <v>1351</v>
      </c>
      <c r="I356" s="1" t="s">
        <v>337</v>
      </c>
      <c r="J356" s="1" t="s">
        <v>332</v>
      </c>
      <c r="K356" s="1">
        <v>34.54</v>
      </c>
      <c r="L356" s="1">
        <v>29.83</v>
      </c>
      <c r="M356" s="1">
        <v>41.25</v>
      </c>
    </row>
    <row r="357" spans="1:13" ht="28.7" x14ac:dyDescent="0.5">
      <c r="A357" s="1" t="s">
        <v>395</v>
      </c>
      <c r="B357" s="1" t="s">
        <v>29</v>
      </c>
      <c r="C357" s="1" t="s">
        <v>60</v>
      </c>
      <c r="D357" s="1" t="s">
        <v>53</v>
      </c>
      <c r="E357" s="1" t="s">
        <v>75</v>
      </c>
      <c r="F357" s="1" t="s">
        <v>76</v>
      </c>
      <c r="G357" s="1">
        <v>1540.51</v>
      </c>
      <c r="H357" s="1">
        <v>8744</v>
      </c>
      <c r="I357" s="1" t="s">
        <v>248</v>
      </c>
      <c r="J357" s="1" t="s">
        <v>333</v>
      </c>
      <c r="K357" s="1">
        <v>30.46</v>
      </c>
      <c r="L357" s="1">
        <v>23.98</v>
      </c>
      <c r="M357" s="1">
        <v>40.590000000000003</v>
      </c>
    </row>
    <row r="358" spans="1:13" ht="28.7" x14ac:dyDescent="0.5">
      <c r="A358" s="1" t="s">
        <v>395</v>
      </c>
      <c r="B358" s="1" t="s">
        <v>29</v>
      </c>
      <c r="C358" s="1" t="s">
        <v>61</v>
      </c>
      <c r="D358" s="1" t="s">
        <v>50</v>
      </c>
      <c r="E358" s="1" t="s">
        <v>75</v>
      </c>
      <c r="F358" s="1" t="s">
        <v>76</v>
      </c>
      <c r="G358" s="1">
        <v>1540.51</v>
      </c>
      <c r="H358" s="1">
        <v>12599</v>
      </c>
      <c r="I358" s="1" t="s">
        <v>347</v>
      </c>
      <c r="J358" s="1" t="s">
        <v>228</v>
      </c>
      <c r="K358" s="1">
        <v>26.15</v>
      </c>
      <c r="L358" s="1">
        <v>18.45</v>
      </c>
      <c r="M358" s="1">
        <v>40.43</v>
      </c>
    </row>
    <row r="359" spans="1:13" ht="28.7" x14ac:dyDescent="0.5">
      <c r="A359" s="1" t="s">
        <v>395</v>
      </c>
      <c r="B359" s="1" t="s">
        <v>29</v>
      </c>
      <c r="C359" s="1" t="s">
        <v>61</v>
      </c>
      <c r="D359" s="1" t="s">
        <v>51</v>
      </c>
      <c r="E359" s="1" t="s">
        <v>75</v>
      </c>
      <c r="F359" s="1" t="s">
        <v>76</v>
      </c>
      <c r="G359" s="1">
        <v>1540.51</v>
      </c>
      <c r="H359" s="1">
        <v>3839</v>
      </c>
      <c r="I359" s="1" t="s">
        <v>405</v>
      </c>
      <c r="J359" s="1" t="s">
        <v>406</v>
      </c>
      <c r="K359" s="1">
        <v>15.47</v>
      </c>
      <c r="L359" s="1">
        <v>10.67</v>
      </c>
      <c r="M359" s="1">
        <v>37.71</v>
      </c>
    </row>
    <row r="360" spans="1:13" ht="28.7" x14ac:dyDescent="0.5">
      <c r="A360" s="1" t="s">
        <v>395</v>
      </c>
      <c r="B360" s="1" t="s">
        <v>29</v>
      </c>
      <c r="C360" s="1" t="s">
        <v>61</v>
      </c>
      <c r="D360" s="1" t="s">
        <v>52</v>
      </c>
      <c r="E360" s="1" t="s">
        <v>75</v>
      </c>
      <c r="F360" s="1" t="s">
        <v>76</v>
      </c>
      <c r="G360" s="1">
        <v>1540.51</v>
      </c>
      <c r="H360" s="1">
        <v>4151</v>
      </c>
      <c r="I360" s="1" t="s">
        <v>407</v>
      </c>
      <c r="J360" s="1" t="s">
        <v>408</v>
      </c>
      <c r="K360" s="1">
        <v>22.26</v>
      </c>
      <c r="L360" s="1">
        <v>14.33</v>
      </c>
      <c r="M360" s="1">
        <v>36.79</v>
      </c>
    </row>
    <row r="361" spans="1:13" ht="28.7" x14ac:dyDescent="0.5">
      <c r="A361" s="1" t="s">
        <v>395</v>
      </c>
      <c r="B361" s="1" t="s">
        <v>29</v>
      </c>
      <c r="C361" s="1" t="s">
        <v>61</v>
      </c>
      <c r="D361" s="1" t="s">
        <v>53</v>
      </c>
      <c r="E361" s="1" t="s">
        <v>75</v>
      </c>
      <c r="F361" s="1" t="s">
        <v>76</v>
      </c>
      <c r="G361" s="1">
        <v>1540.51</v>
      </c>
      <c r="H361" s="1">
        <v>29485</v>
      </c>
      <c r="I361" s="1" t="s">
        <v>237</v>
      </c>
      <c r="J361" s="1" t="s">
        <v>233</v>
      </c>
      <c r="K361" s="1">
        <v>27.94</v>
      </c>
      <c r="L361" s="1">
        <v>21.98</v>
      </c>
      <c r="M361" s="1">
        <v>37.82</v>
      </c>
    </row>
    <row r="362" spans="1:13" ht="28.7" x14ac:dyDescent="0.5">
      <c r="A362" s="1" t="s">
        <v>409</v>
      </c>
      <c r="B362" s="1" t="s">
        <v>30</v>
      </c>
      <c r="C362" s="1" t="s">
        <v>56</v>
      </c>
      <c r="D362" s="1" t="s">
        <v>50</v>
      </c>
      <c r="E362" s="1" t="s">
        <v>75</v>
      </c>
      <c r="F362" s="1" t="s">
        <v>76</v>
      </c>
      <c r="G362" s="1">
        <v>1543.93</v>
      </c>
      <c r="H362" s="1">
        <v>4532</v>
      </c>
      <c r="I362" s="1" t="s">
        <v>228</v>
      </c>
      <c r="J362" s="1" t="s">
        <v>400</v>
      </c>
      <c r="K362" s="1">
        <v>31.1</v>
      </c>
      <c r="L362" s="1">
        <v>23.63</v>
      </c>
      <c r="M362" s="1">
        <v>42.6</v>
      </c>
    </row>
    <row r="363" spans="1:13" ht="28.7" x14ac:dyDescent="0.5">
      <c r="A363" s="1" t="s">
        <v>409</v>
      </c>
      <c r="B363" s="1" t="s">
        <v>30</v>
      </c>
      <c r="C363" s="1" t="s">
        <v>56</v>
      </c>
      <c r="D363" s="1" t="s">
        <v>51</v>
      </c>
      <c r="E363" s="1" t="s">
        <v>75</v>
      </c>
      <c r="F363" s="1" t="s">
        <v>76</v>
      </c>
      <c r="G363" s="1">
        <v>1543.93</v>
      </c>
      <c r="H363" s="1">
        <v>1712</v>
      </c>
      <c r="I363" s="1" t="s">
        <v>380</v>
      </c>
      <c r="J363" s="1" t="s">
        <v>398</v>
      </c>
      <c r="K363" s="1">
        <v>36.96</v>
      </c>
      <c r="L363" s="1">
        <v>31.79</v>
      </c>
      <c r="M363" s="1">
        <v>44.94</v>
      </c>
    </row>
    <row r="364" spans="1:13" ht="28.7" x14ac:dyDescent="0.5">
      <c r="A364" s="1" t="s">
        <v>409</v>
      </c>
      <c r="B364" s="1" t="s">
        <v>30</v>
      </c>
      <c r="C364" s="1" t="s">
        <v>56</v>
      </c>
      <c r="D364" s="1" t="s">
        <v>52</v>
      </c>
      <c r="E364" s="1" t="s">
        <v>75</v>
      </c>
      <c r="F364" s="1" t="s">
        <v>76</v>
      </c>
      <c r="G364" s="1">
        <v>1543.93</v>
      </c>
      <c r="H364" s="1">
        <v>1456</v>
      </c>
      <c r="I364" s="1" t="s">
        <v>218</v>
      </c>
      <c r="J364" s="1" t="s">
        <v>195</v>
      </c>
      <c r="K364" s="1">
        <v>23.94</v>
      </c>
      <c r="L364" s="1">
        <v>17.739999999999998</v>
      </c>
      <c r="M364" s="1">
        <v>35.51</v>
      </c>
    </row>
    <row r="365" spans="1:13" ht="28.7" x14ac:dyDescent="0.5">
      <c r="A365" s="1" t="s">
        <v>409</v>
      </c>
      <c r="B365" s="1" t="s">
        <v>30</v>
      </c>
      <c r="C365" s="1" t="s">
        <v>56</v>
      </c>
      <c r="D365" s="1" t="s">
        <v>53</v>
      </c>
      <c r="E365" s="1" t="s">
        <v>75</v>
      </c>
      <c r="F365" s="1" t="s">
        <v>76</v>
      </c>
      <c r="G365" s="1">
        <v>1543.93</v>
      </c>
      <c r="H365" s="1">
        <v>10377</v>
      </c>
      <c r="I365" s="1" t="s">
        <v>329</v>
      </c>
      <c r="J365" s="1" t="s">
        <v>398</v>
      </c>
      <c r="K365" s="1">
        <v>36.24</v>
      </c>
      <c r="L365" s="1">
        <v>31.2</v>
      </c>
      <c r="M365" s="1">
        <v>44.24</v>
      </c>
    </row>
    <row r="366" spans="1:13" ht="28.7" x14ac:dyDescent="0.5">
      <c r="A366" s="1" t="s">
        <v>409</v>
      </c>
      <c r="B366" s="1" t="s">
        <v>30</v>
      </c>
      <c r="C366" s="1" t="s">
        <v>57</v>
      </c>
      <c r="D366" s="1" t="s">
        <v>50</v>
      </c>
      <c r="E366" s="1" t="s">
        <v>75</v>
      </c>
      <c r="F366" s="1" t="s">
        <v>76</v>
      </c>
      <c r="G366" s="1">
        <v>1543.93</v>
      </c>
      <c r="H366" s="1">
        <v>2057</v>
      </c>
      <c r="I366" s="1" t="s">
        <v>404</v>
      </c>
      <c r="J366" s="1" t="s">
        <v>369</v>
      </c>
      <c r="K366" s="1">
        <v>43.29</v>
      </c>
      <c r="L366" s="1">
        <v>36.51</v>
      </c>
      <c r="M366" s="1">
        <v>53.26</v>
      </c>
    </row>
    <row r="367" spans="1:13" ht="28.7" x14ac:dyDescent="0.5">
      <c r="A367" s="1" t="s">
        <v>409</v>
      </c>
      <c r="B367" s="1" t="s">
        <v>30</v>
      </c>
      <c r="C367" s="1" t="s">
        <v>57</v>
      </c>
      <c r="D367" s="1" t="s">
        <v>51</v>
      </c>
      <c r="E367" s="1" t="s">
        <v>75</v>
      </c>
      <c r="F367" s="1" t="s">
        <v>76</v>
      </c>
      <c r="G367" s="1">
        <v>1543.93</v>
      </c>
      <c r="H367" s="1">
        <v>396</v>
      </c>
      <c r="I367" s="1" t="s">
        <v>366</v>
      </c>
      <c r="J367" s="1" t="s">
        <v>366</v>
      </c>
      <c r="K367" s="1">
        <v>45.43</v>
      </c>
      <c r="L367" s="1">
        <v>38.24</v>
      </c>
      <c r="M367" s="1">
        <v>55.8</v>
      </c>
    </row>
    <row r="368" spans="1:13" ht="28.7" x14ac:dyDescent="0.5">
      <c r="A368" s="1" t="s">
        <v>409</v>
      </c>
      <c r="B368" s="1" t="s">
        <v>30</v>
      </c>
      <c r="C368" s="1" t="s">
        <v>57</v>
      </c>
      <c r="D368" s="1" t="s">
        <v>52</v>
      </c>
      <c r="E368" s="1" t="s">
        <v>75</v>
      </c>
      <c r="F368" s="1" t="s">
        <v>76</v>
      </c>
      <c r="G368" s="1">
        <v>1543.93</v>
      </c>
      <c r="H368" s="1">
        <v>1044</v>
      </c>
      <c r="I368" s="1" t="s">
        <v>346</v>
      </c>
      <c r="J368" s="1" t="s">
        <v>410</v>
      </c>
      <c r="K368" s="1">
        <v>39.479999999999997</v>
      </c>
      <c r="L368" s="1">
        <v>33.85</v>
      </c>
      <c r="M368" s="1">
        <v>47.47</v>
      </c>
    </row>
    <row r="369" spans="1:13" ht="28.7" x14ac:dyDescent="0.5">
      <c r="A369" s="1" t="s">
        <v>409</v>
      </c>
      <c r="B369" s="1" t="s">
        <v>30</v>
      </c>
      <c r="C369" s="1" t="s">
        <v>57</v>
      </c>
      <c r="D369" s="1" t="s">
        <v>53</v>
      </c>
      <c r="E369" s="1" t="s">
        <v>75</v>
      </c>
      <c r="F369" s="1" t="s">
        <v>76</v>
      </c>
      <c r="G369" s="1">
        <v>1543.93</v>
      </c>
      <c r="H369" s="1">
        <v>6508</v>
      </c>
      <c r="I369" s="1" t="s">
        <v>411</v>
      </c>
      <c r="J369" s="1" t="s">
        <v>391</v>
      </c>
      <c r="K369" s="1">
        <v>36.69</v>
      </c>
      <c r="L369" s="1">
        <v>31.3</v>
      </c>
      <c r="M369" s="1">
        <v>45.75</v>
      </c>
    </row>
    <row r="370" spans="1:13" ht="28.7" x14ac:dyDescent="0.5">
      <c r="A370" s="1" t="s">
        <v>409</v>
      </c>
      <c r="B370" s="1" t="s">
        <v>30</v>
      </c>
      <c r="C370" s="1" t="s">
        <v>58</v>
      </c>
      <c r="D370" s="1" t="s">
        <v>50</v>
      </c>
      <c r="E370" s="1" t="s">
        <v>75</v>
      </c>
      <c r="F370" s="1" t="s">
        <v>76</v>
      </c>
      <c r="G370" s="1">
        <v>1543.93</v>
      </c>
      <c r="H370" s="1">
        <v>9405</v>
      </c>
      <c r="I370" s="1" t="s">
        <v>245</v>
      </c>
      <c r="J370" s="1" t="s">
        <v>398</v>
      </c>
      <c r="K370" s="1">
        <v>34.4</v>
      </c>
      <c r="L370" s="1">
        <v>27.69</v>
      </c>
      <c r="M370" s="1">
        <v>46.33</v>
      </c>
    </row>
    <row r="371" spans="1:13" ht="28.7" x14ac:dyDescent="0.5">
      <c r="A371" s="1" t="s">
        <v>409</v>
      </c>
      <c r="B371" s="1" t="s">
        <v>30</v>
      </c>
      <c r="C371" s="1" t="s">
        <v>58</v>
      </c>
      <c r="D371" s="1" t="s">
        <v>51</v>
      </c>
      <c r="E371" s="1" t="s">
        <v>75</v>
      </c>
      <c r="F371" s="1" t="s">
        <v>76</v>
      </c>
      <c r="G371" s="1">
        <v>1543.93</v>
      </c>
      <c r="H371" s="1">
        <v>3038</v>
      </c>
      <c r="I371" s="1" t="s">
        <v>330</v>
      </c>
      <c r="J371" s="1" t="s">
        <v>412</v>
      </c>
      <c r="K371" s="1">
        <v>38.18</v>
      </c>
      <c r="L371" s="1">
        <v>32.4</v>
      </c>
      <c r="M371" s="1">
        <v>46.91</v>
      </c>
    </row>
    <row r="372" spans="1:13" ht="28.7" x14ac:dyDescent="0.5">
      <c r="A372" s="1" t="s">
        <v>409</v>
      </c>
      <c r="B372" s="1" t="s">
        <v>30</v>
      </c>
      <c r="C372" s="1" t="s">
        <v>58</v>
      </c>
      <c r="D372" s="1" t="s">
        <v>52</v>
      </c>
      <c r="E372" s="1" t="s">
        <v>75</v>
      </c>
      <c r="F372" s="1" t="s">
        <v>76</v>
      </c>
      <c r="G372" s="1">
        <v>1543.93</v>
      </c>
      <c r="H372" s="1">
        <v>3407</v>
      </c>
      <c r="I372" s="1" t="s">
        <v>403</v>
      </c>
      <c r="J372" s="1" t="s">
        <v>345</v>
      </c>
      <c r="K372" s="1">
        <v>28.96</v>
      </c>
      <c r="L372" s="1">
        <v>20.5</v>
      </c>
      <c r="M372" s="1">
        <v>42.62</v>
      </c>
    </row>
    <row r="373" spans="1:13" ht="28.7" x14ac:dyDescent="0.5">
      <c r="A373" s="1" t="s">
        <v>409</v>
      </c>
      <c r="B373" s="1" t="s">
        <v>30</v>
      </c>
      <c r="C373" s="1" t="s">
        <v>58</v>
      </c>
      <c r="D373" s="1" t="s">
        <v>53</v>
      </c>
      <c r="E373" s="1" t="s">
        <v>75</v>
      </c>
      <c r="F373" s="1" t="s">
        <v>76</v>
      </c>
      <c r="G373" s="1">
        <v>1543.93</v>
      </c>
      <c r="H373" s="1">
        <v>22791</v>
      </c>
      <c r="I373" s="1" t="s">
        <v>329</v>
      </c>
      <c r="J373" s="1" t="s">
        <v>380</v>
      </c>
      <c r="K373" s="1">
        <v>36.29</v>
      </c>
      <c r="L373" s="1">
        <v>31.1</v>
      </c>
      <c r="M373" s="1">
        <v>44.52</v>
      </c>
    </row>
    <row r="374" spans="1:13" ht="28.7" x14ac:dyDescent="0.5">
      <c r="A374" s="1" t="s">
        <v>409</v>
      </c>
      <c r="B374" s="1" t="s">
        <v>30</v>
      </c>
      <c r="C374" s="1" t="s">
        <v>59</v>
      </c>
      <c r="D374" s="1" t="s">
        <v>50</v>
      </c>
      <c r="E374" s="1" t="s">
        <v>75</v>
      </c>
      <c r="F374" s="1" t="s">
        <v>76</v>
      </c>
      <c r="G374" s="1">
        <v>1543.93</v>
      </c>
      <c r="H374" s="1">
        <v>6478</v>
      </c>
      <c r="I374" s="1" t="s">
        <v>413</v>
      </c>
      <c r="J374" s="1" t="s">
        <v>244</v>
      </c>
      <c r="K374" s="1">
        <v>35.57</v>
      </c>
      <c r="L374" s="1">
        <v>30.06</v>
      </c>
      <c r="M374" s="1">
        <v>43.96</v>
      </c>
    </row>
    <row r="375" spans="1:13" ht="28.7" x14ac:dyDescent="0.5">
      <c r="A375" s="1" t="s">
        <v>409</v>
      </c>
      <c r="B375" s="1" t="s">
        <v>30</v>
      </c>
      <c r="C375" s="1" t="s">
        <v>59</v>
      </c>
      <c r="D375" s="1" t="s">
        <v>51</v>
      </c>
      <c r="E375" s="1" t="s">
        <v>75</v>
      </c>
      <c r="F375" s="1" t="s">
        <v>76</v>
      </c>
      <c r="G375" s="1">
        <v>1543.93</v>
      </c>
      <c r="H375" s="1">
        <v>2268</v>
      </c>
      <c r="I375" s="1" t="s">
        <v>337</v>
      </c>
      <c r="J375" s="1" t="s">
        <v>337</v>
      </c>
      <c r="K375" s="1">
        <v>34.61</v>
      </c>
      <c r="L375" s="1">
        <v>30.2</v>
      </c>
      <c r="M375" s="1">
        <v>41.7</v>
      </c>
    </row>
    <row r="376" spans="1:13" ht="28.7" x14ac:dyDescent="0.5">
      <c r="A376" s="1" t="s">
        <v>409</v>
      </c>
      <c r="B376" s="1" t="s">
        <v>30</v>
      </c>
      <c r="C376" s="1" t="s">
        <v>59</v>
      </c>
      <c r="D376" s="1" t="s">
        <v>52</v>
      </c>
      <c r="E376" s="1" t="s">
        <v>75</v>
      </c>
      <c r="F376" s="1" t="s">
        <v>76</v>
      </c>
      <c r="G376" s="1">
        <v>1543.93</v>
      </c>
      <c r="H376" s="1">
        <v>2156</v>
      </c>
      <c r="I376" s="1" t="s">
        <v>247</v>
      </c>
      <c r="J376" s="1" t="s">
        <v>343</v>
      </c>
      <c r="K376" s="1">
        <v>31.54</v>
      </c>
      <c r="L376" s="1">
        <v>26.28</v>
      </c>
      <c r="M376" s="1">
        <v>39.07</v>
      </c>
    </row>
    <row r="377" spans="1:13" ht="28.7" x14ac:dyDescent="0.5">
      <c r="A377" s="1" t="s">
        <v>409</v>
      </c>
      <c r="B377" s="1" t="s">
        <v>30</v>
      </c>
      <c r="C377" s="1" t="s">
        <v>59</v>
      </c>
      <c r="D377" s="1" t="s">
        <v>53</v>
      </c>
      <c r="E377" s="1" t="s">
        <v>75</v>
      </c>
      <c r="F377" s="1" t="s">
        <v>76</v>
      </c>
      <c r="G377" s="1">
        <v>1543.93</v>
      </c>
      <c r="H377" s="1">
        <v>14092</v>
      </c>
      <c r="I377" s="1" t="s">
        <v>393</v>
      </c>
      <c r="J377" s="1" t="s">
        <v>332</v>
      </c>
      <c r="K377" s="1">
        <v>33.97</v>
      </c>
      <c r="L377" s="1">
        <v>28.83</v>
      </c>
      <c r="M377" s="1">
        <v>42.11</v>
      </c>
    </row>
    <row r="378" spans="1:13" ht="28.7" x14ac:dyDescent="0.5">
      <c r="A378" s="1" t="s">
        <v>409</v>
      </c>
      <c r="B378" s="1" t="s">
        <v>30</v>
      </c>
      <c r="C378" s="1" t="s">
        <v>60</v>
      </c>
      <c r="D378" s="1" t="s">
        <v>50</v>
      </c>
      <c r="E378" s="1" t="s">
        <v>75</v>
      </c>
      <c r="F378" s="1" t="s">
        <v>76</v>
      </c>
      <c r="G378" s="1">
        <v>1543.93</v>
      </c>
      <c r="H378" s="1">
        <v>3054</v>
      </c>
      <c r="I378" s="1" t="s">
        <v>396</v>
      </c>
      <c r="J378" s="1" t="s">
        <v>368</v>
      </c>
      <c r="K378" s="1">
        <v>41.18</v>
      </c>
      <c r="L378" s="1">
        <v>34.69</v>
      </c>
      <c r="M378" s="1">
        <v>50.88</v>
      </c>
    </row>
    <row r="379" spans="1:13" ht="28.7" x14ac:dyDescent="0.5">
      <c r="A379" s="1" t="s">
        <v>409</v>
      </c>
      <c r="B379" s="1" t="s">
        <v>30</v>
      </c>
      <c r="C379" s="1" t="s">
        <v>60</v>
      </c>
      <c r="D379" s="1" t="s">
        <v>51</v>
      </c>
      <c r="E379" s="1" t="s">
        <v>75</v>
      </c>
      <c r="F379" s="1" t="s">
        <v>76</v>
      </c>
      <c r="G379" s="1">
        <v>1543.93</v>
      </c>
      <c r="H379" s="1">
        <v>603</v>
      </c>
      <c r="I379" s="1" t="s">
        <v>414</v>
      </c>
      <c r="J379" s="1" t="s">
        <v>415</v>
      </c>
      <c r="K379" s="1">
        <v>47.31</v>
      </c>
      <c r="L379" s="1">
        <v>39.950000000000003</v>
      </c>
      <c r="M379" s="1">
        <v>57.58</v>
      </c>
    </row>
    <row r="380" spans="1:13" ht="28.7" x14ac:dyDescent="0.5">
      <c r="A380" s="1" t="s">
        <v>409</v>
      </c>
      <c r="B380" s="1" t="s">
        <v>30</v>
      </c>
      <c r="C380" s="1" t="s">
        <v>60</v>
      </c>
      <c r="D380" s="1" t="s">
        <v>52</v>
      </c>
      <c r="E380" s="1" t="s">
        <v>75</v>
      </c>
      <c r="F380" s="1" t="s">
        <v>76</v>
      </c>
      <c r="G380" s="1">
        <v>1543.93</v>
      </c>
      <c r="H380" s="1">
        <v>1547</v>
      </c>
      <c r="I380" s="1" t="s">
        <v>384</v>
      </c>
      <c r="J380" s="1" t="s">
        <v>352</v>
      </c>
      <c r="K380" s="1">
        <v>37.19</v>
      </c>
      <c r="L380" s="1">
        <v>31.9</v>
      </c>
      <c r="M380" s="1">
        <v>44.45</v>
      </c>
    </row>
    <row r="381" spans="1:13" ht="28.7" x14ac:dyDescent="0.5">
      <c r="A381" s="1" t="s">
        <v>409</v>
      </c>
      <c r="B381" s="1" t="s">
        <v>30</v>
      </c>
      <c r="C381" s="1" t="s">
        <v>60</v>
      </c>
      <c r="D381" s="1" t="s">
        <v>53</v>
      </c>
      <c r="E381" s="1" t="s">
        <v>75</v>
      </c>
      <c r="F381" s="1" t="s">
        <v>76</v>
      </c>
      <c r="G381" s="1">
        <v>1543.93</v>
      </c>
      <c r="H381" s="1">
        <v>9388</v>
      </c>
      <c r="I381" s="1" t="s">
        <v>400</v>
      </c>
      <c r="J381" s="1" t="s">
        <v>244</v>
      </c>
      <c r="K381" s="1">
        <v>34.08</v>
      </c>
      <c r="L381" s="1">
        <v>28.26</v>
      </c>
      <c r="M381" s="1">
        <v>44.72</v>
      </c>
    </row>
    <row r="382" spans="1:13" ht="28.7" x14ac:dyDescent="0.5">
      <c r="A382" s="1" t="s">
        <v>409</v>
      </c>
      <c r="B382" s="1" t="s">
        <v>30</v>
      </c>
      <c r="C382" s="1" t="s">
        <v>61</v>
      </c>
      <c r="D382" s="1" t="s">
        <v>50</v>
      </c>
      <c r="E382" s="1" t="s">
        <v>75</v>
      </c>
      <c r="F382" s="1" t="s">
        <v>76</v>
      </c>
      <c r="G382" s="1">
        <v>1543.93</v>
      </c>
      <c r="H382" s="1">
        <v>13259</v>
      </c>
      <c r="I382" s="1" t="s">
        <v>380</v>
      </c>
      <c r="J382" s="1" t="s">
        <v>352</v>
      </c>
      <c r="K382" s="1">
        <v>37.15</v>
      </c>
      <c r="L382" s="1">
        <v>31.23</v>
      </c>
      <c r="M382" s="1">
        <v>46.27</v>
      </c>
    </row>
    <row r="383" spans="1:13" ht="28.7" x14ac:dyDescent="0.5">
      <c r="A383" s="1" t="s">
        <v>409</v>
      </c>
      <c r="B383" s="1" t="s">
        <v>30</v>
      </c>
      <c r="C383" s="1" t="s">
        <v>61</v>
      </c>
      <c r="D383" s="1" t="s">
        <v>51</v>
      </c>
      <c r="E383" s="1" t="s">
        <v>75</v>
      </c>
      <c r="F383" s="1" t="s">
        <v>76</v>
      </c>
      <c r="G383" s="1">
        <v>1543.93</v>
      </c>
      <c r="H383" s="1">
        <v>4277</v>
      </c>
      <c r="I383" s="1" t="s">
        <v>243</v>
      </c>
      <c r="J383" s="1" t="s">
        <v>413</v>
      </c>
      <c r="K383" s="1">
        <v>35.97</v>
      </c>
      <c r="L383" s="1">
        <v>30.68</v>
      </c>
      <c r="M383" s="1">
        <v>45.7</v>
      </c>
    </row>
    <row r="384" spans="1:13" ht="28.7" x14ac:dyDescent="0.5">
      <c r="A384" s="1" t="s">
        <v>409</v>
      </c>
      <c r="B384" s="1" t="s">
        <v>30</v>
      </c>
      <c r="C384" s="1" t="s">
        <v>61</v>
      </c>
      <c r="D384" s="1" t="s">
        <v>52</v>
      </c>
      <c r="E384" s="1" t="s">
        <v>75</v>
      </c>
      <c r="F384" s="1" t="s">
        <v>76</v>
      </c>
      <c r="G384" s="1">
        <v>1543.93</v>
      </c>
      <c r="H384" s="1">
        <v>4926</v>
      </c>
      <c r="I384" s="1" t="s">
        <v>416</v>
      </c>
      <c r="J384" s="1" t="s">
        <v>400</v>
      </c>
      <c r="K384" s="1">
        <v>33.07</v>
      </c>
      <c r="L384" s="1">
        <v>27.2</v>
      </c>
      <c r="M384" s="1">
        <v>42.04</v>
      </c>
    </row>
    <row r="385" spans="1:13" ht="28.7" x14ac:dyDescent="0.5">
      <c r="A385" s="1" t="s">
        <v>409</v>
      </c>
      <c r="B385" s="1" t="s">
        <v>30</v>
      </c>
      <c r="C385" s="1" t="s">
        <v>61</v>
      </c>
      <c r="D385" s="1" t="s">
        <v>53</v>
      </c>
      <c r="E385" s="1" t="s">
        <v>75</v>
      </c>
      <c r="F385" s="1" t="s">
        <v>76</v>
      </c>
      <c r="G385" s="1">
        <v>1543.93</v>
      </c>
      <c r="H385" s="1">
        <v>31536</v>
      </c>
      <c r="I385" s="1" t="s">
        <v>383</v>
      </c>
      <c r="J385" s="1" t="s">
        <v>394</v>
      </c>
      <c r="K385" s="1">
        <v>33.5</v>
      </c>
      <c r="L385" s="1">
        <v>28.19</v>
      </c>
      <c r="M385" s="1">
        <v>42.99</v>
      </c>
    </row>
    <row r="386" spans="1:13" ht="28.7" x14ac:dyDescent="0.5">
      <c r="A386" s="1" t="s">
        <v>417</v>
      </c>
      <c r="B386" s="1" t="s">
        <v>31</v>
      </c>
      <c r="C386" s="1" t="s">
        <v>56</v>
      </c>
      <c r="D386" s="1" t="s">
        <v>50</v>
      </c>
      <c r="E386" s="1" t="s">
        <v>75</v>
      </c>
      <c r="F386" s="1" t="s">
        <v>76</v>
      </c>
      <c r="G386" s="1">
        <v>1953.29</v>
      </c>
      <c r="H386" s="1">
        <v>220</v>
      </c>
      <c r="I386" s="1" t="s">
        <v>418</v>
      </c>
      <c r="J386" s="1" t="s">
        <v>419</v>
      </c>
      <c r="K386" s="1">
        <v>15.69</v>
      </c>
      <c r="L386" s="1">
        <v>10.53</v>
      </c>
      <c r="M386" s="1">
        <v>25.41</v>
      </c>
    </row>
    <row r="387" spans="1:13" ht="28.7" x14ac:dyDescent="0.5">
      <c r="A387" s="1" t="s">
        <v>417</v>
      </c>
      <c r="B387" s="1" t="s">
        <v>31</v>
      </c>
      <c r="C387" s="1" t="s">
        <v>56</v>
      </c>
      <c r="D387" s="1" t="s">
        <v>51</v>
      </c>
      <c r="E387" s="1" t="s">
        <v>75</v>
      </c>
      <c r="F387" s="1" t="s">
        <v>76</v>
      </c>
      <c r="G387" s="1">
        <v>1953.29</v>
      </c>
      <c r="H387" s="1">
        <v>12</v>
      </c>
      <c r="I387" s="1" t="s">
        <v>79</v>
      </c>
      <c r="J387" s="1" t="s">
        <v>99</v>
      </c>
      <c r="K387" s="1">
        <v>8.18</v>
      </c>
      <c r="L387" s="1">
        <v>5.37</v>
      </c>
      <c r="M387" s="1">
        <v>11.15</v>
      </c>
    </row>
    <row r="388" spans="1:13" ht="28.7" x14ac:dyDescent="0.5">
      <c r="A388" s="1" t="s">
        <v>417</v>
      </c>
      <c r="B388" s="1" t="s">
        <v>31</v>
      </c>
      <c r="C388" s="1" t="s">
        <v>56</v>
      </c>
      <c r="D388" s="1" t="s">
        <v>52</v>
      </c>
      <c r="E388" s="1" t="s">
        <v>75</v>
      </c>
      <c r="F388" s="1" t="s">
        <v>76</v>
      </c>
      <c r="G388" s="1">
        <v>1953.29</v>
      </c>
      <c r="H388" s="1">
        <v>63</v>
      </c>
      <c r="I388" s="1" t="s">
        <v>284</v>
      </c>
      <c r="J388" s="1" t="s">
        <v>420</v>
      </c>
      <c r="K388" s="1">
        <v>15.41</v>
      </c>
      <c r="L388" s="1">
        <v>12.27</v>
      </c>
      <c r="M388" s="1">
        <v>22.56</v>
      </c>
    </row>
    <row r="389" spans="1:13" ht="28.7" x14ac:dyDescent="0.5">
      <c r="A389" s="1" t="s">
        <v>417</v>
      </c>
      <c r="B389" s="1" t="s">
        <v>31</v>
      </c>
      <c r="C389" s="1" t="s">
        <v>56</v>
      </c>
      <c r="D389" s="1" t="s">
        <v>53</v>
      </c>
      <c r="E389" s="1" t="s">
        <v>75</v>
      </c>
      <c r="F389" s="1" t="s">
        <v>76</v>
      </c>
      <c r="G389" s="1">
        <v>1953.29</v>
      </c>
      <c r="H389" s="1">
        <v>755</v>
      </c>
      <c r="I389" s="1" t="s">
        <v>421</v>
      </c>
      <c r="J389" s="1" t="s">
        <v>317</v>
      </c>
      <c r="K389" s="1">
        <v>18.12</v>
      </c>
      <c r="L389" s="1">
        <v>14.2</v>
      </c>
      <c r="M389" s="1">
        <v>25.79</v>
      </c>
    </row>
    <row r="390" spans="1:13" ht="28.7" x14ac:dyDescent="0.5">
      <c r="A390" s="1" t="s">
        <v>417</v>
      </c>
      <c r="B390" s="1" t="s">
        <v>31</v>
      </c>
      <c r="C390" s="1" t="s">
        <v>57</v>
      </c>
      <c r="D390" s="1" t="s">
        <v>50</v>
      </c>
      <c r="E390" s="1" t="s">
        <v>75</v>
      </c>
      <c r="F390" s="1" t="s">
        <v>76</v>
      </c>
      <c r="G390" s="1">
        <v>1953.29</v>
      </c>
      <c r="H390" s="1">
        <v>144</v>
      </c>
      <c r="I390" s="1" t="s">
        <v>422</v>
      </c>
      <c r="J390" s="1" t="s">
        <v>202</v>
      </c>
      <c r="K390" s="1">
        <v>26.08</v>
      </c>
      <c r="L390" s="1">
        <v>22.4</v>
      </c>
      <c r="M390" s="1">
        <v>32.869999999999997</v>
      </c>
    </row>
    <row r="391" spans="1:13" ht="28.7" x14ac:dyDescent="0.5">
      <c r="A391" s="1" t="s">
        <v>417</v>
      </c>
      <c r="B391" s="1" t="s">
        <v>31</v>
      </c>
      <c r="C391" s="1" t="s">
        <v>57</v>
      </c>
      <c r="D391" s="1" t="s">
        <v>51</v>
      </c>
      <c r="E391" s="1" t="s">
        <v>75</v>
      </c>
      <c r="F391" s="1" t="s">
        <v>76</v>
      </c>
      <c r="G391" s="1">
        <v>1953.29</v>
      </c>
      <c r="H391" s="1">
        <v>20</v>
      </c>
      <c r="I391" s="1" t="s">
        <v>210</v>
      </c>
      <c r="J391" s="1" t="s">
        <v>347</v>
      </c>
      <c r="K391" s="1">
        <v>31.33</v>
      </c>
      <c r="L391" s="1">
        <v>29.93</v>
      </c>
      <c r="M391" s="1">
        <v>36.409999999999997</v>
      </c>
    </row>
    <row r="392" spans="1:13" ht="28.7" x14ac:dyDescent="0.5">
      <c r="A392" s="1" t="s">
        <v>417</v>
      </c>
      <c r="B392" s="1" t="s">
        <v>31</v>
      </c>
      <c r="C392" s="1" t="s">
        <v>57</v>
      </c>
      <c r="D392" s="1" t="s">
        <v>52</v>
      </c>
      <c r="E392" s="1" t="s">
        <v>75</v>
      </c>
      <c r="F392" s="1" t="s">
        <v>76</v>
      </c>
      <c r="G392" s="1">
        <v>1953.29</v>
      </c>
      <c r="H392" s="1">
        <v>53</v>
      </c>
      <c r="I392" s="1" t="s">
        <v>197</v>
      </c>
      <c r="J392" s="1" t="s">
        <v>214</v>
      </c>
      <c r="K392" s="1">
        <v>23.78</v>
      </c>
      <c r="L392" s="1">
        <v>19.22</v>
      </c>
      <c r="M392" s="1">
        <v>29.91</v>
      </c>
    </row>
    <row r="393" spans="1:13" ht="28.7" x14ac:dyDescent="0.5">
      <c r="A393" s="1" t="s">
        <v>417</v>
      </c>
      <c r="B393" s="1" t="s">
        <v>31</v>
      </c>
      <c r="C393" s="1" t="s">
        <v>57</v>
      </c>
      <c r="D393" s="1" t="s">
        <v>53</v>
      </c>
      <c r="E393" s="1" t="s">
        <v>75</v>
      </c>
      <c r="F393" s="1" t="s">
        <v>76</v>
      </c>
      <c r="G393" s="1">
        <v>1953.29</v>
      </c>
      <c r="H393" s="1">
        <v>323</v>
      </c>
      <c r="I393" s="1" t="s">
        <v>297</v>
      </c>
      <c r="J393" s="1" t="s">
        <v>302</v>
      </c>
      <c r="K393" s="1">
        <v>21.73</v>
      </c>
      <c r="L393" s="1">
        <v>17.2</v>
      </c>
      <c r="M393" s="1">
        <v>28.13</v>
      </c>
    </row>
    <row r="394" spans="1:13" ht="28.7" x14ac:dyDescent="0.5">
      <c r="A394" s="1" t="s">
        <v>417</v>
      </c>
      <c r="B394" s="1" t="s">
        <v>31</v>
      </c>
      <c r="C394" s="1" t="s">
        <v>58</v>
      </c>
      <c r="D394" s="1" t="s">
        <v>50</v>
      </c>
      <c r="E394" s="1" t="s">
        <v>75</v>
      </c>
      <c r="F394" s="1" t="s">
        <v>76</v>
      </c>
      <c r="G394" s="1">
        <v>1953.29</v>
      </c>
      <c r="H394" s="1">
        <v>508</v>
      </c>
      <c r="I394" s="1" t="s">
        <v>423</v>
      </c>
      <c r="J394" s="1" t="s">
        <v>203</v>
      </c>
      <c r="K394" s="1">
        <v>18.78</v>
      </c>
      <c r="L394" s="1">
        <v>14.09</v>
      </c>
      <c r="M394" s="1">
        <v>28.5</v>
      </c>
    </row>
    <row r="395" spans="1:13" ht="28.7" x14ac:dyDescent="0.5">
      <c r="A395" s="1" t="s">
        <v>417</v>
      </c>
      <c r="B395" s="1" t="s">
        <v>31</v>
      </c>
      <c r="C395" s="1" t="s">
        <v>58</v>
      </c>
      <c r="D395" s="1" t="s">
        <v>51</v>
      </c>
      <c r="E395" s="1" t="s">
        <v>75</v>
      </c>
      <c r="F395" s="1" t="s">
        <v>76</v>
      </c>
      <c r="G395" s="1">
        <v>1953.29</v>
      </c>
      <c r="H395" s="1">
        <v>61</v>
      </c>
      <c r="I395" s="1" t="s">
        <v>424</v>
      </c>
      <c r="J395" s="1" t="s">
        <v>425</v>
      </c>
      <c r="K395" s="1">
        <v>13.39</v>
      </c>
      <c r="L395" s="1">
        <v>8.94</v>
      </c>
      <c r="M395" s="1">
        <v>33.42</v>
      </c>
    </row>
    <row r="396" spans="1:13" ht="28.7" x14ac:dyDescent="0.5">
      <c r="A396" s="1" t="s">
        <v>417</v>
      </c>
      <c r="B396" s="1" t="s">
        <v>31</v>
      </c>
      <c r="C396" s="1" t="s">
        <v>58</v>
      </c>
      <c r="D396" s="1" t="s">
        <v>52</v>
      </c>
      <c r="E396" s="1" t="s">
        <v>75</v>
      </c>
      <c r="F396" s="1" t="s">
        <v>76</v>
      </c>
      <c r="G396" s="1">
        <v>1953.29</v>
      </c>
      <c r="H396" s="1">
        <v>161</v>
      </c>
      <c r="I396" s="1" t="s">
        <v>426</v>
      </c>
      <c r="J396" s="1" t="s">
        <v>317</v>
      </c>
      <c r="K396" s="1">
        <v>18.559999999999999</v>
      </c>
      <c r="L396" s="1">
        <v>14.26</v>
      </c>
      <c r="M396" s="1">
        <v>26.6</v>
      </c>
    </row>
    <row r="397" spans="1:13" ht="28.7" x14ac:dyDescent="0.5">
      <c r="A397" s="1" t="s">
        <v>417</v>
      </c>
      <c r="B397" s="1" t="s">
        <v>31</v>
      </c>
      <c r="C397" s="1" t="s">
        <v>58</v>
      </c>
      <c r="D397" s="1" t="s">
        <v>53</v>
      </c>
      <c r="E397" s="1" t="s">
        <v>75</v>
      </c>
      <c r="F397" s="1" t="s">
        <v>76</v>
      </c>
      <c r="G397" s="1">
        <v>1953.29</v>
      </c>
      <c r="H397" s="1">
        <v>1427</v>
      </c>
      <c r="I397" s="1" t="s">
        <v>282</v>
      </c>
      <c r="J397" s="1" t="s">
        <v>290</v>
      </c>
      <c r="K397" s="1">
        <v>19.579999999999998</v>
      </c>
      <c r="L397" s="1">
        <v>15.09</v>
      </c>
      <c r="M397" s="1">
        <v>27.26</v>
      </c>
    </row>
    <row r="398" spans="1:13" ht="28.7" x14ac:dyDescent="0.5">
      <c r="A398" s="1" t="s">
        <v>417</v>
      </c>
      <c r="B398" s="1" t="s">
        <v>31</v>
      </c>
      <c r="C398" s="1" t="s">
        <v>59</v>
      </c>
      <c r="D398" s="1" t="s">
        <v>50</v>
      </c>
      <c r="E398" s="1" t="s">
        <v>75</v>
      </c>
      <c r="F398" s="1" t="s">
        <v>76</v>
      </c>
      <c r="G398" s="1">
        <v>1953.29</v>
      </c>
      <c r="H398" s="1">
        <v>314</v>
      </c>
      <c r="I398" s="1" t="s">
        <v>427</v>
      </c>
      <c r="J398" s="1" t="s">
        <v>316</v>
      </c>
      <c r="K398" s="1">
        <v>18.89</v>
      </c>
      <c r="L398" s="1">
        <v>14.64</v>
      </c>
      <c r="M398" s="1">
        <v>24.84</v>
      </c>
    </row>
    <row r="399" spans="1:13" ht="28.7" x14ac:dyDescent="0.5">
      <c r="A399" s="1" t="s">
        <v>417</v>
      </c>
      <c r="B399" s="1" t="s">
        <v>31</v>
      </c>
      <c r="C399" s="1" t="s">
        <v>59</v>
      </c>
      <c r="D399" s="1" t="s">
        <v>51</v>
      </c>
      <c r="E399" s="1" t="s">
        <v>75</v>
      </c>
      <c r="F399" s="1" t="s">
        <v>76</v>
      </c>
      <c r="G399" s="1">
        <v>1953.29</v>
      </c>
      <c r="H399" s="1">
        <v>64</v>
      </c>
      <c r="I399" s="1" t="s">
        <v>100</v>
      </c>
      <c r="J399" s="1" t="s">
        <v>428</v>
      </c>
      <c r="K399" s="1">
        <v>9.5299999999999994</v>
      </c>
      <c r="L399" s="1">
        <v>7.61</v>
      </c>
      <c r="M399" s="1">
        <v>12.86</v>
      </c>
    </row>
    <row r="400" spans="1:13" ht="28.7" x14ac:dyDescent="0.5">
      <c r="A400" s="1" t="s">
        <v>417</v>
      </c>
      <c r="B400" s="1" t="s">
        <v>31</v>
      </c>
      <c r="C400" s="1" t="s">
        <v>59</v>
      </c>
      <c r="D400" s="1" t="s">
        <v>52</v>
      </c>
      <c r="E400" s="1" t="s">
        <v>75</v>
      </c>
      <c r="F400" s="1" t="s">
        <v>76</v>
      </c>
      <c r="G400" s="1">
        <v>1953.29</v>
      </c>
      <c r="H400" s="1">
        <v>87</v>
      </c>
      <c r="I400" s="1" t="s">
        <v>257</v>
      </c>
      <c r="J400" s="1" t="s">
        <v>288</v>
      </c>
      <c r="K400" s="1">
        <v>19.329999999999998</v>
      </c>
      <c r="L400" s="1">
        <v>15.88</v>
      </c>
      <c r="M400" s="1">
        <v>24.18</v>
      </c>
    </row>
    <row r="401" spans="1:13" ht="28.7" x14ac:dyDescent="0.5">
      <c r="A401" s="1" t="s">
        <v>417</v>
      </c>
      <c r="B401" s="1" t="s">
        <v>31</v>
      </c>
      <c r="C401" s="1" t="s">
        <v>59</v>
      </c>
      <c r="D401" s="1" t="s">
        <v>53</v>
      </c>
      <c r="E401" s="1" t="s">
        <v>75</v>
      </c>
      <c r="F401" s="1" t="s">
        <v>76</v>
      </c>
      <c r="G401" s="1">
        <v>1953.29</v>
      </c>
      <c r="H401" s="1">
        <v>674</v>
      </c>
      <c r="I401" s="1" t="s">
        <v>429</v>
      </c>
      <c r="J401" s="1" t="s">
        <v>297</v>
      </c>
      <c r="K401" s="1">
        <v>20.149999999999999</v>
      </c>
      <c r="L401" s="1">
        <v>16.09</v>
      </c>
      <c r="M401" s="1">
        <v>26.27</v>
      </c>
    </row>
    <row r="402" spans="1:13" ht="28.7" x14ac:dyDescent="0.5">
      <c r="A402" s="1" t="s">
        <v>417</v>
      </c>
      <c r="B402" s="1" t="s">
        <v>31</v>
      </c>
      <c r="C402" s="1" t="s">
        <v>60</v>
      </c>
      <c r="D402" s="1" t="s">
        <v>50</v>
      </c>
      <c r="E402" s="1" t="s">
        <v>75</v>
      </c>
      <c r="F402" s="1" t="s">
        <v>76</v>
      </c>
      <c r="G402" s="1">
        <v>1953.29</v>
      </c>
      <c r="H402" s="1">
        <v>140</v>
      </c>
      <c r="I402" s="1" t="s">
        <v>261</v>
      </c>
      <c r="J402" s="1" t="s">
        <v>201</v>
      </c>
      <c r="K402" s="1">
        <v>25.51</v>
      </c>
      <c r="L402" s="1">
        <v>21.5</v>
      </c>
      <c r="M402" s="1">
        <v>31.87</v>
      </c>
    </row>
    <row r="403" spans="1:13" ht="28.7" x14ac:dyDescent="0.5">
      <c r="A403" s="1" t="s">
        <v>417</v>
      </c>
      <c r="B403" s="1" t="s">
        <v>31</v>
      </c>
      <c r="C403" s="1" t="s">
        <v>60</v>
      </c>
      <c r="D403" s="1" t="s">
        <v>51</v>
      </c>
      <c r="E403" s="1" t="s">
        <v>75</v>
      </c>
      <c r="F403" s="1" t="s">
        <v>76</v>
      </c>
      <c r="G403" s="1">
        <v>1953.29</v>
      </c>
      <c r="H403" s="1">
        <v>34</v>
      </c>
      <c r="I403" s="1" t="s">
        <v>196</v>
      </c>
      <c r="J403" s="1" t="s">
        <v>210</v>
      </c>
      <c r="K403" s="1">
        <v>28.8</v>
      </c>
      <c r="L403" s="1">
        <v>25.43</v>
      </c>
      <c r="M403" s="1">
        <v>35.24</v>
      </c>
    </row>
    <row r="404" spans="1:13" ht="28.7" x14ac:dyDescent="0.5">
      <c r="A404" s="1" t="s">
        <v>417</v>
      </c>
      <c r="B404" s="1" t="s">
        <v>31</v>
      </c>
      <c r="C404" s="1" t="s">
        <v>60</v>
      </c>
      <c r="D404" s="1" t="s">
        <v>52</v>
      </c>
      <c r="E404" s="1" t="s">
        <v>75</v>
      </c>
      <c r="F404" s="1" t="s">
        <v>76</v>
      </c>
      <c r="G404" s="1">
        <v>1953.29</v>
      </c>
      <c r="H404" s="1">
        <v>45</v>
      </c>
      <c r="I404" s="1" t="s">
        <v>306</v>
      </c>
      <c r="J404" s="1" t="s">
        <v>185</v>
      </c>
      <c r="K404" s="1">
        <v>22.25</v>
      </c>
      <c r="L404" s="1">
        <v>16.22</v>
      </c>
      <c r="M404" s="1">
        <v>30.93</v>
      </c>
    </row>
    <row r="405" spans="1:13" ht="28.7" x14ac:dyDescent="0.5">
      <c r="A405" s="1" t="s">
        <v>417</v>
      </c>
      <c r="B405" s="1" t="s">
        <v>31</v>
      </c>
      <c r="C405" s="1" t="s">
        <v>60</v>
      </c>
      <c r="D405" s="1" t="s">
        <v>53</v>
      </c>
      <c r="E405" s="1" t="s">
        <v>75</v>
      </c>
      <c r="F405" s="1" t="s">
        <v>76</v>
      </c>
      <c r="G405" s="1">
        <v>1953.29</v>
      </c>
      <c r="H405" s="1">
        <v>399</v>
      </c>
      <c r="I405" s="1" t="s">
        <v>429</v>
      </c>
      <c r="J405" s="1" t="s">
        <v>323</v>
      </c>
      <c r="K405" s="1">
        <v>20.170000000000002</v>
      </c>
      <c r="L405" s="1">
        <v>16.010000000000002</v>
      </c>
      <c r="M405" s="1">
        <v>26.68</v>
      </c>
    </row>
    <row r="406" spans="1:13" ht="28.7" x14ac:dyDescent="0.5">
      <c r="A406" s="1" t="s">
        <v>417</v>
      </c>
      <c r="B406" s="1" t="s">
        <v>31</v>
      </c>
      <c r="C406" s="1" t="s">
        <v>61</v>
      </c>
      <c r="D406" s="1" t="s">
        <v>50</v>
      </c>
      <c r="E406" s="1" t="s">
        <v>75</v>
      </c>
      <c r="F406" s="1" t="s">
        <v>76</v>
      </c>
      <c r="G406" s="1">
        <v>1953.29</v>
      </c>
      <c r="H406" s="1">
        <v>673</v>
      </c>
      <c r="I406" s="1" t="s">
        <v>308</v>
      </c>
      <c r="J406" s="1" t="s">
        <v>430</v>
      </c>
      <c r="K406" s="1">
        <v>20.190000000000001</v>
      </c>
      <c r="L406" s="1">
        <v>15.69</v>
      </c>
      <c r="M406" s="1">
        <v>27.48</v>
      </c>
    </row>
    <row r="407" spans="1:13" ht="28.7" x14ac:dyDescent="0.5">
      <c r="A407" s="1" t="s">
        <v>417</v>
      </c>
      <c r="B407" s="1" t="s">
        <v>31</v>
      </c>
      <c r="C407" s="1" t="s">
        <v>61</v>
      </c>
      <c r="D407" s="1" t="s">
        <v>51</v>
      </c>
      <c r="E407" s="1" t="s">
        <v>75</v>
      </c>
      <c r="F407" s="1" t="s">
        <v>76</v>
      </c>
      <c r="G407" s="1">
        <v>1953.29</v>
      </c>
      <c r="H407" s="1">
        <v>134</v>
      </c>
      <c r="I407" s="1" t="s">
        <v>431</v>
      </c>
      <c r="J407" s="1" t="s">
        <v>432</v>
      </c>
      <c r="K407" s="1">
        <v>12.75</v>
      </c>
      <c r="L407" s="1">
        <v>8.3800000000000008</v>
      </c>
      <c r="M407" s="1">
        <v>29.8</v>
      </c>
    </row>
    <row r="408" spans="1:13" ht="28.7" x14ac:dyDescent="0.5">
      <c r="A408" s="1" t="s">
        <v>417</v>
      </c>
      <c r="B408" s="1" t="s">
        <v>31</v>
      </c>
      <c r="C408" s="1" t="s">
        <v>61</v>
      </c>
      <c r="D408" s="1" t="s">
        <v>52</v>
      </c>
      <c r="E408" s="1" t="s">
        <v>75</v>
      </c>
      <c r="F408" s="1" t="s">
        <v>76</v>
      </c>
      <c r="G408" s="1">
        <v>1953.29</v>
      </c>
      <c r="H408" s="1">
        <v>196</v>
      </c>
      <c r="I408" s="1" t="s">
        <v>286</v>
      </c>
      <c r="J408" s="1" t="s">
        <v>433</v>
      </c>
      <c r="K408" s="1">
        <v>19.41</v>
      </c>
      <c r="L408" s="1">
        <v>15.7</v>
      </c>
      <c r="M408" s="1">
        <v>24.88</v>
      </c>
    </row>
    <row r="409" spans="1:13" ht="28.7" x14ac:dyDescent="0.5">
      <c r="A409" s="1" t="s">
        <v>417</v>
      </c>
      <c r="B409" s="1" t="s">
        <v>31</v>
      </c>
      <c r="C409" s="1" t="s">
        <v>61</v>
      </c>
      <c r="D409" s="1" t="s">
        <v>53</v>
      </c>
      <c r="E409" s="1" t="s">
        <v>75</v>
      </c>
      <c r="F409" s="1" t="s">
        <v>76</v>
      </c>
      <c r="G409" s="1">
        <v>1953.29</v>
      </c>
      <c r="H409" s="1">
        <v>1426</v>
      </c>
      <c r="I409" s="1" t="s">
        <v>434</v>
      </c>
      <c r="J409" s="1" t="s">
        <v>430</v>
      </c>
      <c r="K409" s="1">
        <v>20.059999999999999</v>
      </c>
      <c r="L409" s="1">
        <v>15.95</v>
      </c>
      <c r="M409" s="1">
        <v>26.44</v>
      </c>
    </row>
    <row r="410" spans="1:13" ht="28.7" x14ac:dyDescent="0.5">
      <c r="A410" s="1" t="s">
        <v>435</v>
      </c>
      <c r="B410" s="1" t="s">
        <v>32</v>
      </c>
      <c r="C410" s="1" t="s">
        <v>56</v>
      </c>
      <c r="D410" s="1" t="s">
        <v>50</v>
      </c>
      <c r="E410" s="1" t="s">
        <v>75</v>
      </c>
      <c r="F410" s="1" t="s">
        <v>76</v>
      </c>
      <c r="G410" s="1">
        <v>1952.78</v>
      </c>
      <c r="H410" s="1">
        <v>321</v>
      </c>
      <c r="I410" s="1" t="s">
        <v>294</v>
      </c>
      <c r="J410" s="1" t="s">
        <v>184</v>
      </c>
      <c r="K410" s="1">
        <v>21.61</v>
      </c>
      <c r="L410" s="1">
        <v>16.57</v>
      </c>
      <c r="M410" s="1">
        <v>29.78</v>
      </c>
    </row>
    <row r="411" spans="1:13" ht="28.7" x14ac:dyDescent="0.5">
      <c r="A411" s="1" t="s">
        <v>435</v>
      </c>
      <c r="B411" s="1" t="s">
        <v>32</v>
      </c>
      <c r="C411" s="1" t="s">
        <v>56</v>
      </c>
      <c r="D411" s="1" t="s">
        <v>51</v>
      </c>
      <c r="E411" s="1" t="s">
        <v>75</v>
      </c>
      <c r="F411" s="1" t="s">
        <v>76</v>
      </c>
      <c r="G411" s="1">
        <v>1952.78</v>
      </c>
      <c r="H411" s="1">
        <v>39</v>
      </c>
      <c r="I411" s="1" t="s">
        <v>436</v>
      </c>
      <c r="J411" s="1" t="s">
        <v>310</v>
      </c>
      <c r="K411" s="1">
        <v>22.38</v>
      </c>
      <c r="L411" s="1">
        <v>18.84</v>
      </c>
      <c r="M411" s="1">
        <v>29.2</v>
      </c>
    </row>
    <row r="412" spans="1:13" ht="28.7" x14ac:dyDescent="0.5">
      <c r="A412" s="1" t="s">
        <v>435</v>
      </c>
      <c r="B412" s="1" t="s">
        <v>32</v>
      </c>
      <c r="C412" s="1" t="s">
        <v>56</v>
      </c>
      <c r="D412" s="1" t="s">
        <v>52</v>
      </c>
      <c r="E412" s="1" t="s">
        <v>75</v>
      </c>
      <c r="F412" s="1" t="s">
        <v>76</v>
      </c>
      <c r="G412" s="1">
        <v>1952.78</v>
      </c>
      <c r="H412" s="1">
        <v>105</v>
      </c>
      <c r="I412" s="1" t="s">
        <v>308</v>
      </c>
      <c r="J412" s="1" t="s">
        <v>318</v>
      </c>
      <c r="K412" s="1">
        <v>20.23</v>
      </c>
      <c r="L412" s="1">
        <v>16.79</v>
      </c>
      <c r="M412" s="1">
        <v>24.88</v>
      </c>
    </row>
    <row r="413" spans="1:13" ht="28.7" x14ac:dyDescent="0.5">
      <c r="A413" s="1" t="s">
        <v>435</v>
      </c>
      <c r="B413" s="1" t="s">
        <v>32</v>
      </c>
      <c r="C413" s="1" t="s">
        <v>56</v>
      </c>
      <c r="D413" s="1" t="s">
        <v>53</v>
      </c>
      <c r="E413" s="1" t="s">
        <v>75</v>
      </c>
      <c r="F413" s="1" t="s">
        <v>76</v>
      </c>
      <c r="G413" s="1">
        <v>1952.78</v>
      </c>
      <c r="H413" s="1">
        <v>517</v>
      </c>
      <c r="I413" s="1" t="s">
        <v>437</v>
      </c>
      <c r="J413" s="1" t="s">
        <v>438</v>
      </c>
      <c r="K413" s="1">
        <v>23.92</v>
      </c>
      <c r="L413" s="1">
        <v>19.18</v>
      </c>
      <c r="M413" s="1">
        <v>31.22</v>
      </c>
    </row>
    <row r="414" spans="1:13" ht="28.7" x14ac:dyDescent="0.5">
      <c r="A414" s="1" t="s">
        <v>435</v>
      </c>
      <c r="B414" s="1" t="s">
        <v>32</v>
      </c>
      <c r="C414" s="1" t="s">
        <v>57</v>
      </c>
      <c r="D414" s="1" t="s">
        <v>50</v>
      </c>
      <c r="E414" s="1" t="s">
        <v>75</v>
      </c>
      <c r="F414" s="1" t="s">
        <v>76</v>
      </c>
      <c r="G414" s="1">
        <v>1952.78</v>
      </c>
      <c r="H414" s="1">
        <v>124</v>
      </c>
      <c r="I414" s="1" t="s">
        <v>213</v>
      </c>
      <c r="J414" s="1" t="s">
        <v>439</v>
      </c>
      <c r="K414" s="1">
        <v>27.52</v>
      </c>
      <c r="L414" s="1">
        <v>22.38</v>
      </c>
      <c r="M414" s="1">
        <v>36.93</v>
      </c>
    </row>
    <row r="415" spans="1:13" ht="28.7" x14ac:dyDescent="0.5">
      <c r="A415" s="1" t="s">
        <v>435</v>
      </c>
      <c r="B415" s="1" t="s">
        <v>32</v>
      </c>
      <c r="C415" s="1" t="s">
        <v>57</v>
      </c>
      <c r="D415" s="1" t="s">
        <v>51</v>
      </c>
      <c r="E415" s="1" t="s">
        <v>75</v>
      </c>
      <c r="F415" s="1" t="s">
        <v>76</v>
      </c>
      <c r="G415" s="1">
        <v>1952.78</v>
      </c>
      <c r="H415" s="1">
        <v>9</v>
      </c>
      <c r="I415" s="1" t="s">
        <v>190</v>
      </c>
      <c r="J415" s="1" t="s">
        <v>440</v>
      </c>
      <c r="K415" s="1">
        <v>31.79</v>
      </c>
      <c r="L415" s="1">
        <v>26.6</v>
      </c>
      <c r="M415" s="1">
        <v>39.840000000000003</v>
      </c>
    </row>
    <row r="416" spans="1:13" ht="28.7" x14ac:dyDescent="0.5">
      <c r="A416" s="1" t="s">
        <v>435</v>
      </c>
      <c r="B416" s="1" t="s">
        <v>32</v>
      </c>
      <c r="C416" s="1" t="s">
        <v>57</v>
      </c>
      <c r="D416" s="1" t="s">
        <v>52</v>
      </c>
      <c r="E416" s="1" t="s">
        <v>75</v>
      </c>
      <c r="F416" s="1" t="s">
        <v>76</v>
      </c>
      <c r="G416" s="1">
        <v>1952.78</v>
      </c>
      <c r="H416" s="1">
        <v>33</v>
      </c>
      <c r="I416" s="1" t="s">
        <v>222</v>
      </c>
      <c r="J416" s="1" t="s">
        <v>183</v>
      </c>
      <c r="K416" s="1">
        <v>27.63</v>
      </c>
      <c r="L416" s="1">
        <v>24.22</v>
      </c>
      <c r="M416" s="1">
        <v>32.19</v>
      </c>
    </row>
    <row r="417" spans="1:13" ht="28.7" x14ac:dyDescent="0.5">
      <c r="A417" s="1" t="s">
        <v>435</v>
      </c>
      <c r="B417" s="1" t="s">
        <v>32</v>
      </c>
      <c r="C417" s="1" t="s">
        <v>57</v>
      </c>
      <c r="D417" s="1" t="s">
        <v>53</v>
      </c>
      <c r="E417" s="1" t="s">
        <v>75</v>
      </c>
      <c r="F417" s="1" t="s">
        <v>76</v>
      </c>
      <c r="G417" s="1">
        <v>1952.78</v>
      </c>
      <c r="H417" s="1">
        <v>292</v>
      </c>
      <c r="I417" s="1" t="s">
        <v>201</v>
      </c>
      <c r="J417" s="1" t="s">
        <v>221</v>
      </c>
      <c r="K417" s="1">
        <v>26.2</v>
      </c>
      <c r="L417" s="1">
        <v>22.48</v>
      </c>
      <c r="M417" s="1">
        <v>31.37</v>
      </c>
    </row>
    <row r="418" spans="1:13" ht="28.7" x14ac:dyDescent="0.5">
      <c r="A418" s="1" t="s">
        <v>435</v>
      </c>
      <c r="B418" s="1" t="s">
        <v>32</v>
      </c>
      <c r="C418" s="1" t="s">
        <v>58</v>
      </c>
      <c r="D418" s="1" t="s">
        <v>50</v>
      </c>
      <c r="E418" s="1" t="s">
        <v>75</v>
      </c>
      <c r="F418" s="1" t="s">
        <v>76</v>
      </c>
      <c r="G418" s="1">
        <v>1952.78</v>
      </c>
      <c r="H418" s="1">
        <v>639</v>
      </c>
      <c r="I418" s="1" t="s">
        <v>263</v>
      </c>
      <c r="J418" s="1" t="s">
        <v>187</v>
      </c>
      <c r="K418" s="1">
        <v>23.39</v>
      </c>
      <c r="L418" s="1">
        <v>18.079999999999998</v>
      </c>
      <c r="M418" s="1">
        <v>31.65</v>
      </c>
    </row>
    <row r="419" spans="1:13" ht="28.7" x14ac:dyDescent="0.5">
      <c r="A419" s="1" t="s">
        <v>435</v>
      </c>
      <c r="B419" s="1" t="s">
        <v>32</v>
      </c>
      <c r="C419" s="1" t="s">
        <v>58</v>
      </c>
      <c r="D419" s="1" t="s">
        <v>51</v>
      </c>
      <c r="E419" s="1" t="s">
        <v>75</v>
      </c>
      <c r="F419" s="1" t="s">
        <v>76</v>
      </c>
      <c r="G419" s="1">
        <v>1952.78</v>
      </c>
      <c r="H419" s="1">
        <v>69</v>
      </c>
      <c r="I419" s="1" t="s">
        <v>198</v>
      </c>
      <c r="J419" s="1" t="s">
        <v>214</v>
      </c>
      <c r="K419" s="1">
        <v>23.68</v>
      </c>
      <c r="L419" s="1">
        <v>19.25</v>
      </c>
      <c r="M419" s="1">
        <v>31.77</v>
      </c>
    </row>
    <row r="420" spans="1:13" ht="28.7" x14ac:dyDescent="0.5">
      <c r="A420" s="1" t="s">
        <v>435</v>
      </c>
      <c r="B420" s="1" t="s">
        <v>32</v>
      </c>
      <c r="C420" s="1" t="s">
        <v>58</v>
      </c>
      <c r="D420" s="1" t="s">
        <v>52</v>
      </c>
      <c r="E420" s="1" t="s">
        <v>75</v>
      </c>
      <c r="F420" s="1" t="s">
        <v>76</v>
      </c>
      <c r="G420" s="1">
        <v>1952.78</v>
      </c>
      <c r="H420" s="1">
        <v>195</v>
      </c>
      <c r="I420" s="1" t="s">
        <v>273</v>
      </c>
      <c r="J420" s="1" t="s">
        <v>402</v>
      </c>
      <c r="K420" s="1">
        <v>21.82</v>
      </c>
      <c r="L420" s="1">
        <v>18.14</v>
      </c>
      <c r="M420" s="1">
        <v>28.58</v>
      </c>
    </row>
    <row r="421" spans="1:13" ht="28.7" x14ac:dyDescent="0.5">
      <c r="A421" s="1" t="s">
        <v>435</v>
      </c>
      <c r="B421" s="1" t="s">
        <v>32</v>
      </c>
      <c r="C421" s="1" t="s">
        <v>58</v>
      </c>
      <c r="D421" s="1" t="s">
        <v>53</v>
      </c>
      <c r="E421" s="1" t="s">
        <v>75</v>
      </c>
      <c r="F421" s="1" t="s">
        <v>76</v>
      </c>
      <c r="G421" s="1">
        <v>1952.78</v>
      </c>
      <c r="H421" s="1">
        <v>1094</v>
      </c>
      <c r="I421" s="1" t="s">
        <v>205</v>
      </c>
      <c r="J421" s="1" t="s">
        <v>199</v>
      </c>
      <c r="K421" s="1">
        <v>24.82</v>
      </c>
      <c r="L421" s="1">
        <v>20.260000000000002</v>
      </c>
      <c r="M421" s="1">
        <v>31.36</v>
      </c>
    </row>
    <row r="422" spans="1:13" ht="28.7" x14ac:dyDescent="0.5">
      <c r="A422" s="1" t="s">
        <v>435</v>
      </c>
      <c r="B422" s="1" t="s">
        <v>32</v>
      </c>
      <c r="C422" s="1" t="s">
        <v>59</v>
      </c>
      <c r="D422" s="1" t="s">
        <v>50</v>
      </c>
      <c r="E422" s="1" t="s">
        <v>75</v>
      </c>
      <c r="F422" s="1" t="s">
        <v>76</v>
      </c>
      <c r="G422" s="1">
        <v>1952.78</v>
      </c>
      <c r="H422" s="1">
        <v>373</v>
      </c>
      <c r="I422" s="1" t="s">
        <v>309</v>
      </c>
      <c r="J422" s="1" t="s">
        <v>264</v>
      </c>
      <c r="K422" s="1">
        <v>22.05</v>
      </c>
      <c r="L422" s="1">
        <v>16.73</v>
      </c>
      <c r="M422" s="1">
        <v>28.57</v>
      </c>
    </row>
    <row r="423" spans="1:13" ht="28.7" x14ac:dyDescent="0.5">
      <c r="A423" s="1" t="s">
        <v>435</v>
      </c>
      <c r="B423" s="1" t="s">
        <v>32</v>
      </c>
      <c r="C423" s="1" t="s">
        <v>59</v>
      </c>
      <c r="D423" s="1" t="s">
        <v>51</v>
      </c>
      <c r="E423" s="1" t="s">
        <v>75</v>
      </c>
      <c r="F423" s="1" t="s">
        <v>76</v>
      </c>
      <c r="G423" s="1">
        <v>1952.78</v>
      </c>
      <c r="H423" s="1">
        <v>71</v>
      </c>
      <c r="I423" s="1" t="s">
        <v>430</v>
      </c>
      <c r="J423" s="1" t="s">
        <v>402</v>
      </c>
      <c r="K423" s="1">
        <v>21.52</v>
      </c>
      <c r="L423" s="1">
        <v>16.940000000000001</v>
      </c>
      <c r="M423" s="1">
        <v>27.09</v>
      </c>
    </row>
    <row r="424" spans="1:13" ht="28.7" x14ac:dyDescent="0.5">
      <c r="A424" s="1" t="s">
        <v>435</v>
      </c>
      <c r="B424" s="1" t="s">
        <v>32</v>
      </c>
      <c r="C424" s="1" t="s">
        <v>59</v>
      </c>
      <c r="D424" s="1" t="s">
        <v>52</v>
      </c>
      <c r="E424" s="1" t="s">
        <v>75</v>
      </c>
      <c r="F424" s="1" t="s">
        <v>76</v>
      </c>
      <c r="G424" s="1">
        <v>1952.78</v>
      </c>
      <c r="H424" s="1">
        <v>121</v>
      </c>
      <c r="I424" s="1" t="s">
        <v>257</v>
      </c>
      <c r="J424" s="1" t="s">
        <v>317</v>
      </c>
      <c r="K424" s="1">
        <v>19.32</v>
      </c>
      <c r="L424" s="1">
        <v>14.89</v>
      </c>
      <c r="M424" s="1">
        <v>25.16</v>
      </c>
    </row>
    <row r="425" spans="1:13" ht="28.7" x14ac:dyDescent="0.5">
      <c r="A425" s="1" t="s">
        <v>435</v>
      </c>
      <c r="B425" s="1" t="s">
        <v>32</v>
      </c>
      <c r="C425" s="1" t="s">
        <v>59</v>
      </c>
      <c r="D425" s="1" t="s">
        <v>53</v>
      </c>
      <c r="E425" s="1" t="s">
        <v>75</v>
      </c>
      <c r="F425" s="1" t="s">
        <v>76</v>
      </c>
      <c r="G425" s="1">
        <v>1952.78</v>
      </c>
      <c r="H425" s="1">
        <v>648</v>
      </c>
      <c r="I425" s="1" t="s">
        <v>441</v>
      </c>
      <c r="J425" s="1" t="s">
        <v>442</v>
      </c>
      <c r="K425" s="1">
        <v>24.67</v>
      </c>
      <c r="L425" s="1">
        <v>19.97</v>
      </c>
      <c r="M425" s="1">
        <v>30.97</v>
      </c>
    </row>
    <row r="426" spans="1:13" ht="28.7" x14ac:dyDescent="0.5">
      <c r="A426" s="1" t="s">
        <v>435</v>
      </c>
      <c r="B426" s="1" t="s">
        <v>32</v>
      </c>
      <c r="C426" s="1" t="s">
        <v>60</v>
      </c>
      <c r="D426" s="1" t="s">
        <v>50</v>
      </c>
      <c r="E426" s="1" t="s">
        <v>75</v>
      </c>
      <c r="F426" s="1" t="s">
        <v>76</v>
      </c>
      <c r="G426" s="1">
        <v>1952.78</v>
      </c>
      <c r="H426" s="1">
        <v>177</v>
      </c>
      <c r="I426" s="1" t="s">
        <v>222</v>
      </c>
      <c r="J426" s="1" t="s">
        <v>378</v>
      </c>
      <c r="K426" s="1">
        <v>27.69</v>
      </c>
      <c r="L426" s="1">
        <v>24.32</v>
      </c>
      <c r="M426" s="1">
        <v>34.89</v>
      </c>
    </row>
    <row r="427" spans="1:13" ht="28.7" x14ac:dyDescent="0.5">
      <c r="A427" s="1" t="s">
        <v>435</v>
      </c>
      <c r="B427" s="1" t="s">
        <v>32</v>
      </c>
      <c r="C427" s="1" t="s">
        <v>60</v>
      </c>
      <c r="D427" s="1" t="s">
        <v>51</v>
      </c>
      <c r="E427" s="1" t="s">
        <v>75</v>
      </c>
      <c r="F427" s="1" t="s">
        <v>76</v>
      </c>
      <c r="G427" s="1">
        <v>1952.78</v>
      </c>
      <c r="H427" s="1">
        <v>16</v>
      </c>
      <c r="I427" s="1" t="s">
        <v>339</v>
      </c>
      <c r="J427" s="1" t="s">
        <v>234</v>
      </c>
      <c r="K427" s="1">
        <v>33.57</v>
      </c>
      <c r="L427" s="1">
        <v>29.4</v>
      </c>
      <c r="M427" s="1">
        <v>39.85</v>
      </c>
    </row>
    <row r="428" spans="1:13" ht="28.7" x14ac:dyDescent="0.5">
      <c r="A428" s="1" t="s">
        <v>435</v>
      </c>
      <c r="B428" s="1" t="s">
        <v>32</v>
      </c>
      <c r="C428" s="1" t="s">
        <v>60</v>
      </c>
      <c r="D428" s="1" t="s">
        <v>52</v>
      </c>
      <c r="E428" s="1" t="s">
        <v>75</v>
      </c>
      <c r="F428" s="1" t="s">
        <v>76</v>
      </c>
      <c r="G428" s="1">
        <v>1952.78</v>
      </c>
      <c r="H428" s="1">
        <v>58</v>
      </c>
      <c r="I428" s="1" t="s">
        <v>407</v>
      </c>
      <c r="J428" s="1" t="s">
        <v>192</v>
      </c>
      <c r="K428" s="1">
        <v>28.18</v>
      </c>
      <c r="L428" s="1">
        <v>24.84</v>
      </c>
      <c r="M428" s="1">
        <v>32.880000000000003</v>
      </c>
    </row>
    <row r="429" spans="1:13" ht="28.7" x14ac:dyDescent="0.5">
      <c r="A429" s="1" t="s">
        <v>435</v>
      </c>
      <c r="B429" s="1" t="s">
        <v>32</v>
      </c>
      <c r="C429" s="1" t="s">
        <v>60</v>
      </c>
      <c r="D429" s="1" t="s">
        <v>53</v>
      </c>
      <c r="E429" s="1" t="s">
        <v>75</v>
      </c>
      <c r="F429" s="1" t="s">
        <v>76</v>
      </c>
      <c r="G429" s="1">
        <v>1952.78</v>
      </c>
      <c r="H429" s="1">
        <v>447</v>
      </c>
      <c r="I429" s="1" t="s">
        <v>422</v>
      </c>
      <c r="J429" s="1" t="s">
        <v>443</v>
      </c>
      <c r="K429" s="1">
        <v>26.07</v>
      </c>
      <c r="L429" s="1">
        <v>22.18</v>
      </c>
      <c r="M429" s="1">
        <v>31.73</v>
      </c>
    </row>
    <row r="430" spans="1:13" ht="28.7" x14ac:dyDescent="0.5">
      <c r="A430" s="1" t="s">
        <v>435</v>
      </c>
      <c r="B430" s="1" t="s">
        <v>32</v>
      </c>
      <c r="C430" s="1" t="s">
        <v>61</v>
      </c>
      <c r="D430" s="1" t="s">
        <v>50</v>
      </c>
      <c r="E430" s="1" t="s">
        <v>75</v>
      </c>
      <c r="F430" s="1" t="s">
        <v>76</v>
      </c>
      <c r="G430" s="1">
        <v>1952.78</v>
      </c>
      <c r="H430" s="1">
        <v>727</v>
      </c>
      <c r="I430" s="1" t="s">
        <v>302</v>
      </c>
      <c r="J430" s="1" t="s">
        <v>260</v>
      </c>
      <c r="K430" s="1">
        <v>23.53</v>
      </c>
      <c r="L430" s="1">
        <v>18.22</v>
      </c>
      <c r="M430" s="1">
        <v>31.07</v>
      </c>
    </row>
    <row r="431" spans="1:13" ht="28.7" x14ac:dyDescent="0.5">
      <c r="A431" s="1" t="s">
        <v>435</v>
      </c>
      <c r="B431" s="1" t="s">
        <v>32</v>
      </c>
      <c r="C431" s="1" t="s">
        <v>61</v>
      </c>
      <c r="D431" s="1" t="s">
        <v>51</v>
      </c>
      <c r="E431" s="1" t="s">
        <v>75</v>
      </c>
      <c r="F431" s="1" t="s">
        <v>76</v>
      </c>
      <c r="G431" s="1">
        <v>1952.78</v>
      </c>
      <c r="H431" s="1">
        <v>126</v>
      </c>
      <c r="I431" s="1" t="s">
        <v>185</v>
      </c>
      <c r="J431" s="1" t="s">
        <v>441</v>
      </c>
      <c r="K431" s="1">
        <v>22.88</v>
      </c>
      <c r="L431" s="1">
        <v>18.399999999999999</v>
      </c>
      <c r="M431" s="1">
        <v>29.89</v>
      </c>
    </row>
    <row r="432" spans="1:13" ht="28.7" x14ac:dyDescent="0.5">
      <c r="A432" s="1" t="s">
        <v>435</v>
      </c>
      <c r="B432" s="1" t="s">
        <v>32</v>
      </c>
      <c r="C432" s="1" t="s">
        <v>61</v>
      </c>
      <c r="D432" s="1" t="s">
        <v>52</v>
      </c>
      <c r="E432" s="1" t="s">
        <v>75</v>
      </c>
      <c r="F432" s="1" t="s">
        <v>76</v>
      </c>
      <c r="G432" s="1">
        <v>1952.78</v>
      </c>
      <c r="H432" s="1">
        <v>242</v>
      </c>
      <c r="I432" s="1" t="s">
        <v>281</v>
      </c>
      <c r="J432" s="1" t="s">
        <v>298</v>
      </c>
      <c r="K432" s="1">
        <v>20.93</v>
      </c>
      <c r="L432" s="1">
        <v>15.28</v>
      </c>
      <c r="M432" s="1">
        <v>29.74</v>
      </c>
    </row>
    <row r="433" spans="1:13" ht="28.7" x14ac:dyDescent="0.5">
      <c r="A433" s="1" t="s">
        <v>435</v>
      </c>
      <c r="B433" s="1" t="s">
        <v>32</v>
      </c>
      <c r="C433" s="1" t="s">
        <v>61</v>
      </c>
      <c r="D433" s="1" t="s">
        <v>53</v>
      </c>
      <c r="E433" s="1" t="s">
        <v>75</v>
      </c>
      <c r="F433" s="1" t="s">
        <v>76</v>
      </c>
      <c r="G433" s="1">
        <v>1952.78</v>
      </c>
      <c r="H433" s="1">
        <v>1525</v>
      </c>
      <c r="I433" s="1" t="s">
        <v>186</v>
      </c>
      <c r="J433" s="1" t="s">
        <v>444</v>
      </c>
      <c r="K433" s="1">
        <v>24.9</v>
      </c>
      <c r="L433" s="1">
        <v>20.38</v>
      </c>
      <c r="M433" s="1">
        <v>31.33</v>
      </c>
    </row>
    <row r="434" spans="1:13" ht="28.7" x14ac:dyDescent="0.5">
      <c r="A434" s="1" t="s">
        <v>445</v>
      </c>
      <c r="B434" s="1" t="s">
        <v>33</v>
      </c>
      <c r="C434" s="1" t="s">
        <v>56</v>
      </c>
      <c r="D434" s="1" t="s">
        <v>50</v>
      </c>
      <c r="E434" s="1" t="s">
        <v>75</v>
      </c>
      <c r="F434" s="1" t="s">
        <v>76</v>
      </c>
      <c r="G434" s="1">
        <v>634.46</v>
      </c>
      <c r="H434" s="1">
        <v>294</v>
      </c>
      <c r="I434" s="1" t="s">
        <v>342</v>
      </c>
      <c r="J434" s="1" t="s">
        <v>351</v>
      </c>
      <c r="K434" s="1">
        <v>23.15</v>
      </c>
      <c r="L434" s="1">
        <v>19.39</v>
      </c>
      <c r="M434" s="1">
        <v>28.56</v>
      </c>
    </row>
    <row r="435" spans="1:13" ht="28.7" x14ac:dyDescent="0.5">
      <c r="A435" s="1" t="s">
        <v>445</v>
      </c>
      <c r="B435" s="1" t="s">
        <v>33</v>
      </c>
      <c r="C435" s="1" t="s">
        <v>56</v>
      </c>
      <c r="D435" s="1" t="s">
        <v>51</v>
      </c>
      <c r="E435" s="1" t="s">
        <v>75</v>
      </c>
      <c r="F435" s="1" t="s">
        <v>76</v>
      </c>
      <c r="G435" s="1">
        <v>634.46</v>
      </c>
      <c r="H435" s="1">
        <v>68</v>
      </c>
      <c r="I435" s="1" t="s">
        <v>446</v>
      </c>
      <c r="J435" s="1" t="s">
        <v>350</v>
      </c>
      <c r="K435" s="1">
        <v>21.45</v>
      </c>
      <c r="L435" s="1">
        <v>17.809999999999999</v>
      </c>
      <c r="M435" s="1">
        <v>28</v>
      </c>
    </row>
    <row r="436" spans="1:13" ht="28.7" x14ac:dyDescent="0.5">
      <c r="A436" s="1" t="s">
        <v>445</v>
      </c>
      <c r="B436" s="1" t="s">
        <v>33</v>
      </c>
      <c r="C436" s="1" t="s">
        <v>56</v>
      </c>
      <c r="D436" s="1" t="s">
        <v>52</v>
      </c>
      <c r="E436" s="1" t="s">
        <v>75</v>
      </c>
      <c r="F436" s="1" t="s">
        <v>76</v>
      </c>
      <c r="G436" s="1">
        <v>634.46</v>
      </c>
      <c r="H436" s="1">
        <v>121</v>
      </c>
      <c r="I436" s="1" t="s">
        <v>362</v>
      </c>
      <c r="J436" s="1" t="s">
        <v>364</v>
      </c>
      <c r="K436" s="1">
        <v>23.68</v>
      </c>
      <c r="L436" s="1">
        <v>20.48</v>
      </c>
      <c r="M436" s="1">
        <v>29.16</v>
      </c>
    </row>
    <row r="437" spans="1:13" ht="28.7" x14ac:dyDescent="0.5">
      <c r="A437" s="1" t="s">
        <v>445</v>
      </c>
      <c r="B437" s="1" t="s">
        <v>33</v>
      </c>
      <c r="C437" s="1" t="s">
        <v>56</v>
      </c>
      <c r="D437" s="1" t="s">
        <v>53</v>
      </c>
      <c r="E437" s="1" t="s">
        <v>75</v>
      </c>
      <c r="F437" s="1" t="s">
        <v>76</v>
      </c>
      <c r="G437" s="1">
        <v>634.46</v>
      </c>
      <c r="H437" s="1">
        <v>481</v>
      </c>
      <c r="I437" s="1" t="s">
        <v>447</v>
      </c>
      <c r="J437" s="1" t="s">
        <v>363</v>
      </c>
      <c r="K437" s="1">
        <v>24.66</v>
      </c>
      <c r="L437" s="1">
        <v>21.15</v>
      </c>
      <c r="M437" s="1">
        <v>31.27</v>
      </c>
    </row>
    <row r="438" spans="1:13" ht="28.7" x14ac:dyDescent="0.5">
      <c r="A438" s="1" t="s">
        <v>445</v>
      </c>
      <c r="B438" s="1" t="s">
        <v>33</v>
      </c>
      <c r="C438" s="1" t="s">
        <v>57</v>
      </c>
      <c r="D438" s="1" t="s">
        <v>50</v>
      </c>
      <c r="E438" s="1" t="s">
        <v>75</v>
      </c>
      <c r="F438" s="1" t="s">
        <v>76</v>
      </c>
      <c r="G438" s="1">
        <v>634.46</v>
      </c>
      <c r="H438" s="1">
        <v>85</v>
      </c>
      <c r="I438" s="1" t="s">
        <v>447</v>
      </c>
      <c r="J438" s="1" t="s">
        <v>364</v>
      </c>
      <c r="K438" s="1">
        <v>24.67</v>
      </c>
      <c r="L438" s="1">
        <v>20.71</v>
      </c>
      <c r="M438" s="1">
        <v>31.04</v>
      </c>
    </row>
    <row r="439" spans="1:13" ht="28.7" x14ac:dyDescent="0.5">
      <c r="A439" s="1" t="s">
        <v>445</v>
      </c>
      <c r="B439" s="1" t="s">
        <v>33</v>
      </c>
      <c r="C439" s="1" t="s">
        <v>57</v>
      </c>
      <c r="D439" s="1" t="s">
        <v>51</v>
      </c>
      <c r="E439" s="1" t="s">
        <v>75</v>
      </c>
      <c r="F439" s="1" t="s">
        <v>76</v>
      </c>
      <c r="G439" s="1">
        <v>634.46</v>
      </c>
      <c r="H439" s="1">
        <v>5</v>
      </c>
      <c r="I439" s="1" t="s">
        <v>364</v>
      </c>
      <c r="J439" s="1" t="s">
        <v>350</v>
      </c>
      <c r="K439" s="1">
        <v>25.48</v>
      </c>
      <c r="L439" s="1">
        <v>21.84</v>
      </c>
      <c r="M439" s="1">
        <v>33.74</v>
      </c>
    </row>
    <row r="440" spans="1:13" ht="28.7" x14ac:dyDescent="0.5">
      <c r="A440" s="1" t="s">
        <v>445</v>
      </c>
      <c r="B440" s="1" t="s">
        <v>33</v>
      </c>
      <c r="C440" s="1" t="s">
        <v>57</v>
      </c>
      <c r="D440" s="1" t="s">
        <v>52</v>
      </c>
      <c r="E440" s="1" t="s">
        <v>75</v>
      </c>
      <c r="F440" s="1" t="s">
        <v>76</v>
      </c>
      <c r="G440" s="1">
        <v>634.46</v>
      </c>
      <c r="H440" s="1">
        <v>48</v>
      </c>
      <c r="I440" s="1" t="s">
        <v>355</v>
      </c>
      <c r="J440" s="1" t="s">
        <v>364</v>
      </c>
      <c r="K440" s="1">
        <v>24.86</v>
      </c>
      <c r="L440" s="1">
        <v>20.7</v>
      </c>
      <c r="M440" s="1">
        <v>31.19</v>
      </c>
    </row>
    <row r="441" spans="1:13" ht="28.7" x14ac:dyDescent="0.5">
      <c r="A441" s="1" t="s">
        <v>445</v>
      </c>
      <c r="B441" s="1" t="s">
        <v>33</v>
      </c>
      <c r="C441" s="1" t="s">
        <v>57</v>
      </c>
      <c r="D441" s="1" t="s">
        <v>53</v>
      </c>
      <c r="E441" s="1" t="s">
        <v>75</v>
      </c>
      <c r="F441" s="1" t="s">
        <v>76</v>
      </c>
      <c r="G441" s="1">
        <v>634.46</v>
      </c>
      <c r="H441" s="1">
        <v>245</v>
      </c>
      <c r="I441" s="1" t="s">
        <v>370</v>
      </c>
      <c r="J441" s="1" t="s">
        <v>355</v>
      </c>
      <c r="K441" s="1">
        <v>24.16</v>
      </c>
      <c r="L441" s="1">
        <v>20.63</v>
      </c>
      <c r="M441" s="1">
        <v>29.9</v>
      </c>
    </row>
    <row r="442" spans="1:13" ht="28.7" x14ac:dyDescent="0.5">
      <c r="A442" s="1" t="s">
        <v>445</v>
      </c>
      <c r="B442" s="1" t="s">
        <v>33</v>
      </c>
      <c r="C442" s="1" t="s">
        <v>58</v>
      </c>
      <c r="D442" s="1" t="s">
        <v>50</v>
      </c>
      <c r="E442" s="1" t="s">
        <v>75</v>
      </c>
      <c r="F442" s="1" t="s">
        <v>76</v>
      </c>
      <c r="G442" s="1">
        <v>634.46</v>
      </c>
      <c r="H442" s="1">
        <v>554</v>
      </c>
      <c r="I442" s="1" t="s">
        <v>354</v>
      </c>
      <c r="J442" s="1" t="s">
        <v>447</v>
      </c>
      <c r="K442" s="1">
        <v>23.51</v>
      </c>
      <c r="L442" s="1">
        <v>19.739999999999998</v>
      </c>
      <c r="M442" s="1">
        <v>29.35</v>
      </c>
    </row>
    <row r="443" spans="1:13" ht="28.7" x14ac:dyDescent="0.5">
      <c r="A443" s="1" t="s">
        <v>445</v>
      </c>
      <c r="B443" s="1" t="s">
        <v>33</v>
      </c>
      <c r="C443" s="1" t="s">
        <v>58</v>
      </c>
      <c r="D443" s="1" t="s">
        <v>51</v>
      </c>
      <c r="E443" s="1" t="s">
        <v>75</v>
      </c>
      <c r="F443" s="1" t="s">
        <v>76</v>
      </c>
      <c r="G443" s="1">
        <v>634.46</v>
      </c>
      <c r="H443" s="1">
        <v>108</v>
      </c>
      <c r="I443" s="1" t="s">
        <v>367</v>
      </c>
      <c r="J443" s="1" t="s">
        <v>342</v>
      </c>
      <c r="K443" s="1">
        <v>22.29</v>
      </c>
      <c r="L443" s="1">
        <v>18.18</v>
      </c>
      <c r="M443" s="1">
        <v>28.41</v>
      </c>
    </row>
    <row r="444" spans="1:13" ht="28.7" x14ac:dyDescent="0.5">
      <c r="A444" s="1" t="s">
        <v>445</v>
      </c>
      <c r="B444" s="1" t="s">
        <v>33</v>
      </c>
      <c r="C444" s="1" t="s">
        <v>58</v>
      </c>
      <c r="D444" s="1" t="s">
        <v>52</v>
      </c>
      <c r="E444" s="1" t="s">
        <v>75</v>
      </c>
      <c r="F444" s="1" t="s">
        <v>76</v>
      </c>
      <c r="G444" s="1">
        <v>634.46</v>
      </c>
      <c r="H444" s="1">
        <v>221</v>
      </c>
      <c r="I444" s="1" t="s">
        <v>370</v>
      </c>
      <c r="J444" s="1" t="s">
        <v>364</v>
      </c>
      <c r="K444" s="1">
        <v>24.14</v>
      </c>
      <c r="L444" s="1">
        <v>20.55</v>
      </c>
      <c r="M444" s="1">
        <v>30.86</v>
      </c>
    </row>
    <row r="445" spans="1:13" ht="28.7" x14ac:dyDescent="0.5">
      <c r="A445" s="1" t="s">
        <v>445</v>
      </c>
      <c r="B445" s="1" t="s">
        <v>33</v>
      </c>
      <c r="C445" s="1" t="s">
        <v>58</v>
      </c>
      <c r="D445" s="1" t="s">
        <v>53</v>
      </c>
      <c r="E445" s="1" t="s">
        <v>75</v>
      </c>
      <c r="F445" s="1" t="s">
        <v>76</v>
      </c>
      <c r="G445" s="1">
        <v>634.46</v>
      </c>
      <c r="H445" s="1">
        <v>1007</v>
      </c>
      <c r="I445" s="1" t="s">
        <v>373</v>
      </c>
      <c r="J445" s="1" t="s">
        <v>363</v>
      </c>
      <c r="K445" s="1">
        <v>24.99</v>
      </c>
      <c r="L445" s="1">
        <v>21.33</v>
      </c>
      <c r="M445" s="1">
        <v>31.06</v>
      </c>
    </row>
    <row r="446" spans="1:13" ht="28.7" x14ac:dyDescent="0.5">
      <c r="A446" s="1" t="s">
        <v>445</v>
      </c>
      <c r="B446" s="1" t="s">
        <v>33</v>
      </c>
      <c r="C446" s="1" t="s">
        <v>59</v>
      </c>
      <c r="D446" s="1" t="s">
        <v>50</v>
      </c>
      <c r="E446" s="1" t="s">
        <v>75</v>
      </c>
      <c r="F446" s="1" t="s">
        <v>76</v>
      </c>
      <c r="G446" s="1">
        <v>634.46</v>
      </c>
      <c r="H446" s="1">
        <v>717</v>
      </c>
      <c r="I446" s="1" t="s">
        <v>448</v>
      </c>
      <c r="J446" s="1" t="s">
        <v>350</v>
      </c>
      <c r="K446" s="1">
        <v>20.69</v>
      </c>
      <c r="L446" s="1">
        <v>16.600000000000001</v>
      </c>
      <c r="M446" s="1">
        <v>27.22</v>
      </c>
    </row>
    <row r="447" spans="1:13" ht="28.7" x14ac:dyDescent="0.5">
      <c r="A447" s="1" t="s">
        <v>445</v>
      </c>
      <c r="B447" s="1" t="s">
        <v>33</v>
      </c>
      <c r="C447" s="1" t="s">
        <v>59</v>
      </c>
      <c r="D447" s="1" t="s">
        <v>51</v>
      </c>
      <c r="E447" s="1" t="s">
        <v>75</v>
      </c>
      <c r="F447" s="1" t="s">
        <v>76</v>
      </c>
      <c r="G447" s="1">
        <v>634.46</v>
      </c>
      <c r="H447" s="1">
        <v>225</v>
      </c>
      <c r="I447" s="1" t="s">
        <v>376</v>
      </c>
      <c r="J447" s="1" t="s">
        <v>341</v>
      </c>
      <c r="K447" s="1">
        <v>20.98</v>
      </c>
      <c r="L447" s="1">
        <v>17.399999999999999</v>
      </c>
      <c r="M447" s="1">
        <v>25.9</v>
      </c>
    </row>
    <row r="448" spans="1:13" ht="28.7" x14ac:dyDescent="0.5">
      <c r="A448" s="1" t="s">
        <v>445</v>
      </c>
      <c r="B448" s="1" t="s">
        <v>33</v>
      </c>
      <c r="C448" s="1" t="s">
        <v>59</v>
      </c>
      <c r="D448" s="1" t="s">
        <v>52</v>
      </c>
      <c r="E448" s="1" t="s">
        <v>75</v>
      </c>
      <c r="F448" s="1" t="s">
        <v>76</v>
      </c>
      <c r="G448" s="1">
        <v>634.46</v>
      </c>
      <c r="H448" s="1">
        <v>356</v>
      </c>
      <c r="I448" s="1" t="s">
        <v>449</v>
      </c>
      <c r="J448" s="1" t="s">
        <v>450</v>
      </c>
      <c r="K448" s="1">
        <v>19.96</v>
      </c>
      <c r="L448" s="1">
        <v>15.47</v>
      </c>
      <c r="M448" s="1">
        <v>26.6</v>
      </c>
    </row>
    <row r="449" spans="1:13" ht="28.7" x14ac:dyDescent="0.5">
      <c r="A449" s="1" t="s">
        <v>445</v>
      </c>
      <c r="B449" s="1" t="s">
        <v>33</v>
      </c>
      <c r="C449" s="1" t="s">
        <v>59</v>
      </c>
      <c r="D449" s="1" t="s">
        <v>53</v>
      </c>
      <c r="E449" s="1" t="s">
        <v>75</v>
      </c>
      <c r="F449" s="1" t="s">
        <v>76</v>
      </c>
      <c r="G449" s="1">
        <v>634.46</v>
      </c>
      <c r="H449" s="1">
        <v>1054</v>
      </c>
      <c r="I449" s="1" t="s">
        <v>351</v>
      </c>
      <c r="J449" s="1" t="s">
        <v>374</v>
      </c>
      <c r="K449" s="1">
        <v>24.36</v>
      </c>
      <c r="L449" s="1">
        <v>20.87</v>
      </c>
      <c r="M449" s="1">
        <v>30.6</v>
      </c>
    </row>
    <row r="450" spans="1:13" ht="28.7" x14ac:dyDescent="0.5">
      <c r="A450" s="1" t="s">
        <v>445</v>
      </c>
      <c r="B450" s="1" t="s">
        <v>33</v>
      </c>
      <c r="C450" s="1" t="s">
        <v>60</v>
      </c>
      <c r="D450" s="1" t="s">
        <v>50</v>
      </c>
      <c r="E450" s="1" t="s">
        <v>75</v>
      </c>
      <c r="F450" s="1" t="s">
        <v>76</v>
      </c>
      <c r="G450" s="1">
        <v>634.46</v>
      </c>
      <c r="H450" s="1">
        <v>171</v>
      </c>
      <c r="I450" s="1" t="s">
        <v>370</v>
      </c>
      <c r="J450" s="1" t="s">
        <v>355</v>
      </c>
      <c r="K450" s="1">
        <v>24.07</v>
      </c>
      <c r="L450" s="1">
        <v>20.51</v>
      </c>
      <c r="M450" s="1">
        <v>29.29</v>
      </c>
    </row>
    <row r="451" spans="1:13" ht="28.7" x14ac:dyDescent="0.5">
      <c r="A451" s="1" t="s">
        <v>445</v>
      </c>
      <c r="B451" s="1" t="s">
        <v>33</v>
      </c>
      <c r="C451" s="1" t="s">
        <v>60</v>
      </c>
      <c r="D451" s="1" t="s">
        <v>51</v>
      </c>
      <c r="E451" s="1" t="s">
        <v>75</v>
      </c>
      <c r="F451" s="1" t="s">
        <v>76</v>
      </c>
      <c r="G451" s="1">
        <v>634.46</v>
      </c>
      <c r="H451" s="1">
        <v>20</v>
      </c>
      <c r="I451" s="1" t="s">
        <v>372</v>
      </c>
      <c r="J451" s="1" t="s">
        <v>451</v>
      </c>
      <c r="K451" s="1">
        <v>29.23</v>
      </c>
      <c r="L451" s="1">
        <v>24.53</v>
      </c>
      <c r="M451" s="1">
        <v>36.18</v>
      </c>
    </row>
    <row r="452" spans="1:13" ht="28.7" x14ac:dyDescent="0.5">
      <c r="A452" s="1" t="s">
        <v>445</v>
      </c>
      <c r="B452" s="1" t="s">
        <v>33</v>
      </c>
      <c r="C452" s="1" t="s">
        <v>60</v>
      </c>
      <c r="D452" s="1" t="s">
        <v>52</v>
      </c>
      <c r="E452" s="1" t="s">
        <v>75</v>
      </c>
      <c r="F452" s="1" t="s">
        <v>76</v>
      </c>
      <c r="G452" s="1">
        <v>634.46</v>
      </c>
      <c r="H452" s="1">
        <v>93</v>
      </c>
      <c r="I452" s="1" t="s">
        <v>447</v>
      </c>
      <c r="J452" s="1" t="s">
        <v>373</v>
      </c>
      <c r="K452" s="1">
        <v>24.5</v>
      </c>
      <c r="L452" s="1">
        <v>20.83</v>
      </c>
      <c r="M452" s="1">
        <v>29.75</v>
      </c>
    </row>
    <row r="453" spans="1:13" ht="28.7" x14ac:dyDescent="0.5">
      <c r="A453" s="1" t="s">
        <v>445</v>
      </c>
      <c r="B453" s="1" t="s">
        <v>33</v>
      </c>
      <c r="C453" s="1" t="s">
        <v>60</v>
      </c>
      <c r="D453" s="1" t="s">
        <v>53</v>
      </c>
      <c r="E453" s="1" t="s">
        <v>75</v>
      </c>
      <c r="F453" s="1" t="s">
        <v>76</v>
      </c>
      <c r="G453" s="1">
        <v>634.46</v>
      </c>
      <c r="H453" s="1">
        <v>646</v>
      </c>
      <c r="I453" s="1" t="s">
        <v>370</v>
      </c>
      <c r="J453" s="1" t="s">
        <v>364</v>
      </c>
      <c r="K453" s="1">
        <v>23.97</v>
      </c>
      <c r="L453" s="1">
        <v>19.87</v>
      </c>
      <c r="M453" s="1">
        <v>29.9</v>
      </c>
    </row>
    <row r="454" spans="1:13" ht="28.7" x14ac:dyDescent="0.5">
      <c r="A454" s="1" t="s">
        <v>445</v>
      </c>
      <c r="B454" s="1" t="s">
        <v>33</v>
      </c>
      <c r="C454" s="1" t="s">
        <v>61</v>
      </c>
      <c r="D454" s="1" t="s">
        <v>50</v>
      </c>
      <c r="E454" s="1" t="s">
        <v>75</v>
      </c>
      <c r="F454" s="1" t="s">
        <v>76</v>
      </c>
      <c r="G454" s="1">
        <v>634.46</v>
      </c>
      <c r="H454" s="1">
        <v>1243</v>
      </c>
      <c r="I454" s="1" t="s">
        <v>452</v>
      </c>
      <c r="J454" s="1" t="s">
        <v>453</v>
      </c>
      <c r="K454" s="1">
        <v>21.32</v>
      </c>
      <c r="L454" s="1">
        <v>17.47</v>
      </c>
      <c r="M454" s="1">
        <v>27.94</v>
      </c>
    </row>
    <row r="455" spans="1:13" ht="28.7" x14ac:dyDescent="0.5">
      <c r="A455" s="1" t="s">
        <v>445</v>
      </c>
      <c r="B455" s="1" t="s">
        <v>33</v>
      </c>
      <c r="C455" s="1" t="s">
        <v>61</v>
      </c>
      <c r="D455" s="1" t="s">
        <v>51</v>
      </c>
      <c r="E455" s="1" t="s">
        <v>75</v>
      </c>
      <c r="F455" s="1" t="s">
        <v>76</v>
      </c>
      <c r="G455" s="1">
        <v>634.46</v>
      </c>
      <c r="H455" s="1">
        <v>343</v>
      </c>
      <c r="I455" s="1" t="s">
        <v>446</v>
      </c>
      <c r="J455" s="1" t="s">
        <v>454</v>
      </c>
      <c r="K455" s="1">
        <v>21.53</v>
      </c>
      <c r="L455" s="1">
        <v>17.79</v>
      </c>
      <c r="M455" s="1">
        <v>27.02</v>
      </c>
    </row>
    <row r="456" spans="1:13" ht="28.7" x14ac:dyDescent="0.5">
      <c r="A456" s="1" t="s">
        <v>445</v>
      </c>
      <c r="B456" s="1" t="s">
        <v>33</v>
      </c>
      <c r="C456" s="1" t="s">
        <v>61</v>
      </c>
      <c r="D456" s="1" t="s">
        <v>52</v>
      </c>
      <c r="E456" s="1" t="s">
        <v>75</v>
      </c>
      <c r="F456" s="1" t="s">
        <v>76</v>
      </c>
      <c r="G456" s="1">
        <v>634.46</v>
      </c>
      <c r="H456" s="1">
        <v>612</v>
      </c>
      <c r="I456" s="1" t="s">
        <v>455</v>
      </c>
      <c r="J456" s="1" t="s">
        <v>454</v>
      </c>
      <c r="K456" s="1">
        <v>20.64</v>
      </c>
      <c r="L456" s="1">
        <v>16.190000000000001</v>
      </c>
      <c r="M456" s="1">
        <v>27.48</v>
      </c>
    </row>
    <row r="457" spans="1:13" ht="28.7" x14ac:dyDescent="0.5">
      <c r="A457" s="1" t="s">
        <v>445</v>
      </c>
      <c r="B457" s="1" t="s">
        <v>33</v>
      </c>
      <c r="C457" s="1" t="s">
        <v>61</v>
      </c>
      <c r="D457" s="1" t="s">
        <v>53</v>
      </c>
      <c r="E457" s="1" t="s">
        <v>75</v>
      </c>
      <c r="F457" s="1" t="s">
        <v>76</v>
      </c>
      <c r="G457" s="1">
        <v>634.46</v>
      </c>
      <c r="H457" s="1">
        <v>2321</v>
      </c>
      <c r="I457" s="1" t="s">
        <v>370</v>
      </c>
      <c r="J457" s="1" t="s">
        <v>364</v>
      </c>
      <c r="K457" s="1">
        <v>24.1</v>
      </c>
      <c r="L457" s="1">
        <v>20.56</v>
      </c>
      <c r="M457" s="1">
        <v>30.13</v>
      </c>
    </row>
    <row r="458" spans="1:13" ht="28.7" x14ac:dyDescent="0.5">
      <c r="A458" s="1" t="s">
        <v>456</v>
      </c>
      <c r="B458" s="1" t="s">
        <v>34</v>
      </c>
      <c r="C458" s="1" t="s">
        <v>56</v>
      </c>
      <c r="D458" s="1" t="s">
        <v>50</v>
      </c>
      <c r="E458" s="1" t="s">
        <v>75</v>
      </c>
      <c r="F458" s="1" t="s">
        <v>76</v>
      </c>
      <c r="G458" s="1">
        <v>634.46</v>
      </c>
      <c r="H458" s="1">
        <v>307</v>
      </c>
      <c r="I458" s="1" t="s">
        <v>373</v>
      </c>
      <c r="J458" s="1" t="s">
        <v>360</v>
      </c>
      <c r="K458" s="1">
        <v>25.04</v>
      </c>
      <c r="L458" s="1">
        <v>21.49</v>
      </c>
      <c r="M458" s="1">
        <v>29.9</v>
      </c>
    </row>
    <row r="459" spans="1:13" ht="28.7" x14ac:dyDescent="0.5">
      <c r="A459" s="1" t="s">
        <v>456</v>
      </c>
      <c r="B459" s="1" t="s">
        <v>34</v>
      </c>
      <c r="C459" s="1" t="s">
        <v>56</v>
      </c>
      <c r="D459" s="1" t="s">
        <v>51</v>
      </c>
      <c r="E459" s="1" t="s">
        <v>75</v>
      </c>
      <c r="F459" s="1" t="s">
        <v>76</v>
      </c>
      <c r="G459" s="1">
        <v>634.46</v>
      </c>
      <c r="H459" s="1">
        <v>343</v>
      </c>
      <c r="I459" s="1" t="s">
        <v>354</v>
      </c>
      <c r="J459" s="1" t="s">
        <v>370</v>
      </c>
      <c r="K459" s="1">
        <v>23.54</v>
      </c>
      <c r="L459" s="1">
        <v>20.36</v>
      </c>
      <c r="M459" s="1">
        <v>28.19</v>
      </c>
    </row>
    <row r="460" spans="1:13" ht="28.7" x14ac:dyDescent="0.5">
      <c r="A460" s="1" t="s">
        <v>456</v>
      </c>
      <c r="B460" s="1" t="s">
        <v>34</v>
      </c>
      <c r="C460" s="1" t="s">
        <v>56</v>
      </c>
      <c r="D460" s="1" t="s">
        <v>52</v>
      </c>
      <c r="E460" s="1" t="s">
        <v>75</v>
      </c>
      <c r="F460" s="1" t="s">
        <v>76</v>
      </c>
      <c r="G460" s="1">
        <v>634.46</v>
      </c>
      <c r="H460" s="1">
        <v>72</v>
      </c>
      <c r="I460" s="1" t="s">
        <v>364</v>
      </c>
      <c r="J460" s="1" t="s">
        <v>360</v>
      </c>
      <c r="K460" s="1">
        <v>25.25</v>
      </c>
      <c r="L460" s="1">
        <v>21.63</v>
      </c>
      <c r="M460" s="1">
        <v>28.92</v>
      </c>
    </row>
    <row r="461" spans="1:13" ht="28.7" x14ac:dyDescent="0.5">
      <c r="A461" s="1" t="s">
        <v>456</v>
      </c>
      <c r="B461" s="1" t="s">
        <v>34</v>
      </c>
      <c r="C461" s="1" t="s">
        <v>56</v>
      </c>
      <c r="D461" s="1" t="s">
        <v>53</v>
      </c>
      <c r="E461" s="1" t="s">
        <v>75</v>
      </c>
      <c r="F461" s="1" t="s">
        <v>76</v>
      </c>
      <c r="G461" s="1">
        <v>634.46</v>
      </c>
      <c r="H461" s="1">
        <v>493</v>
      </c>
      <c r="I461" s="1" t="s">
        <v>360</v>
      </c>
      <c r="J461" s="1" t="s">
        <v>361</v>
      </c>
      <c r="K461" s="1">
        <v>25.91</v>
      </c>
      <c r="L461" s="1">
        <v>22.77</v>
      </c>
      <c r="M461" s="1">
        <v>31.21</v>
      </c>
    </row>
    <row r="462" spans="1:13" ht="28.7" x14ac:dyDescent="0.5">
      <c r="A462" s="1" t="s">
        <v>456</v>
      </c>
      <c r="B462" s="1" t="s">
        <v>34</v>
      </c>
      <c r="C462" s="1" t="s">
        <v>57</v>
      </c>
      <c r="D462" s="1" t="s">
        <v>50</v>
      </c>
      <c r="E462" s="1" t="s">
        <v>75</v>
      </c>
      <c r="F462" s="1" t="s">
        <v>76</v>
      </c>
      <c r="G462" s="1">
        <v>634.46</v>
      </c>
      <c r="H462" s="1">
        <v>58</v>
      </c>
      <c r="I462" s="1" t="s">
        <v>373</v>
      </c>
      <c r="J462" s="1" t="s">
        <v>374</v>
      </c>
      <c r="K462" s="1">
        <v>25.07</v>
      </c>
      <c r="L462" s="1">
        <v>21.6</v>
      </c>
      <c r="M462" s="1">
        <v>31.12</v>
      </c>
    </row>
    <row r="463" spans="1:13" ht="28.7" x14ac:dyDescent="0.5">
      <c r="A463" s="1" t="s">
        <v>456</v>
      </c>
      <c r="B463" s="1" t="s">
        <v>34</v>
      </c>
      <c r="C463" s="1" t="s">
        <v>57</v>
      </c>
      <c r="D463" s="1" t="s">
        <v>51</v>
      </c>
      <c r="E463" s="1" t="s">
        <v>75</v>
      </c>
      <c r="F463" s="1" t="s">
        <v>76</v>
      </c>
      <c r="G463" s="1">
        <v>634.46</v>
      </c>
      <c r="H463" s="1">
        <v>15</v>
      </c>
      <c r="I463" s="1" t="s">
        <v>457</v>
      </c>
      <c r="J463" s="1" t="s">
        <v>361</v>
      </c>
      <c r="K463" s="1">
        <v>27.35</v>
      </c>
      <c r="L463" s="1">
        <v>23.42</v>
      </c>
      <c r="M463" s="1">
        <v>36.33</v>
      </c>
    </row>
    <row r="464" spans="1:13" ht="28.7" x14ac:dyDescent="0.5">
      <c r="A464" s="1" t="s">
        <v>456</v>
      </c>
      <c r="B464" s="1" t="s">
        <v>34</v>
      </c>
      <c r="C464" s="1" t="s">
        <v>57</v>
      </c>
      <c r="D464" s="1" t="s">
        <v>52</v>
      </c>
      <c r="E464" s="1" t="s">
        <v>75</v>
      </c>
      <c r="F464" s="1" t="s">
        <v>76</v>
      </c>
      <c r="G464" s="1">
        <v>634.46</v>
      </c>
      <c r="H464" s="1">
        <v>27</v>
      </c>
      <c r="I464" s="1" t="s">
        <v>364</v>
      </c>
      <c r="J464" s="1" t="s">
        <v>373</v>
      </c>
      <c r="K464" s="1">
        <v>25.3</v>
      </c>
      <c r="L464" s="1">
        <v>21.92</v>
      </c>
      <c r="M464" s="1">
        <v>28.92</v>
      </c>
    </row>
    <row r="465" spans="1:13" ht="28.7" x14ac:dyDescent="0.5">
      <c r="A465" s="1" t="s">
        <v>456</v>
      </c>
      <c r="B465" s="1" t="s">
        <v>34</v>
      </c>
      <c r="C465" s="1" t="s">
        <v>57</v>
      </c>
      <c r="D465" s="1" t="s">
        <v>53</v>
      </c>
      <c r="E465" s="1" t="s">
        <v>75</v>
      </c>
      <c r="F465" s="1" t="s">
        <v>76</v>
      </c>
      <c r="G465" s="1">
        <v>634.46</v>
      </c>
      <c r="H465" s="1">
        <v>221</v>
      </c>
      <c r="I465" s="1" t="s">
        <v>360</v>
      </c>
      <c r="J465" s="1" t="s">
        <v>356</v>
      </c>
      <c r="K465" s="1">
        <v>25.84</v>
      </c>
      <c r="L465" s="1">
        <v>22.36</v>
      </c>
      <c r="M465" s="1">
        <v>31.51</v>
      </c>
    </row>
    <row r="466" spans="1:13" ht="28.7" x14ac:dyDescent="0.5">
      <c r="A466" s="1" t="s">
        <v>456</v>
      </c>
      <c r="B466" s="1" t="s">
        <v>34</v>
      </c>
      <c r="C466" s="1" t="s">
        <v>58</v>
      </c>
      <c r="D466" s="1" t="s">
        <v>50</v>
      </c>
      <c r="E466" s="1" t="s">
        <v>75</v>
      </c>
      <c r="F466" s="1" t="s">
        <v>76</v>
      </c>
      <c r="G466" s="1">
        <v>634.46</v>
      </c>
      <c r="H466" s="1">
        <v>457</v>
      </c>
      <c r="I466" s="1" t="s">
        <v>364</v>
      </c>
      <c r="J466" s="1" t="s">
        <v>360</v>
      </c>
      <c r="K466" s="1">
        <v>25.27</v>
      </c>
      <c r="L466" s="1">
        <v>21.6</v>
      </c>
      <c r="M466" s="1">
        <v>30.22</v>
      </c>
    </row>
    <row r="467" spans="1:13" ht="28.7" x14ac:dyDescent="0.5">
      <c r="A467" s="1" t="s">
        <v>456</v>
      </c>
      <c r="B467" s="1" t="s">
        <v>34</v>
      </c>
      <c r="C467" s="1" t="s">
        <v>58</v>
      </c>
      <c r="D467" s="1" t="s">
        <v>51</v>
      </c>
      <c r="E467" s="1" t="s">
        <v>75</v>
      </c>
      <c r="F467" s="1" t="s">
        <v>76</v>
      </c>
      <c r="G467" s="1">
        <v>634.46</v>
      </c>
      <c r="H467" s="1">
        <v>447</v>
      </c>
      <c r="I467" s="1" t="s">
        <v>370</v>
      </c>
      <c r="J467" s="1" t="s">
        <v>351</v>
      </c>
      <c r="K467" s="1">
        <v>24.01</v>
      </c>
      <c r="L467" s="1">
        <v>20.59</v>
      </c>
      <c r="M467" s="1">
        <v>28.77</v>
      </c>
    </row>
    <row r="468" spans="1:13" ht="28.7" x14ac:dyDescent="0.5">
      <c r="A468" s="1" t="s">
        <v>456</v>
      </c>
      <c r="B468" s="1" t="s">
        <v>34</v>
      </c>
      <c r="C468" s="1" t="s">
        <v>58</v>
      </c>
      <c r="D468" s="1" t="s">
        <v>52</v>
      </c>
      <c r="E468" s="1" t="s">
        <v>75</v>
      </c>
      <c r="F468" s="1" t="s">
        <v>76</v>
      </c>
      <c r="G468" s="1">
        <v>634.46</v>
      </c>
      <c r="H468" s="1">
        <v>142</v>
      </c>
      <c r="I468" s="1" t="s">
        <v>373</v>
      </c>
      <c r="J468" s="1" t="s">
        <v>364</v>
      </c>
      <c r="K468" s="1">
        <v>25.04</v>
      </c>
      <c r="L468" s="1">
        <v>21.6</v>
      </c>
      <c r="M468" s="1">
        <v>28.87</v>
      </c>
    </row>
    <row r="469" spans="1:13" ht="28.7" x14ac:dyDescent="0.5">
      <c r="A469" s="1" t="s">
        <v>456</v>
      </c>
      <c r="B469" s="1" t="s">
        <v>34</v>
      </c>
      <c r="C469" s="1" t="s">
        <v>58</v>
      </c>
      <c r="D469" s="1" t="s">
        <v>53</v>
      </c>
      <c r="E469" s="1" t="s">
        <v>75</v>
      </c>
      <c r="F469" s="1" t="s">
        <v>76</v>
      </c>
      <c r="G469" s="1">
        <v>634.46</v>
      </c>
      <c r="H469" s="1">
        <v>961</v>
      </c>
      <c r="I469" s="1" t="s">
        <v>360</v>
      </c>
      <c r="J469" s="1" t="s">
        <v>361</v>
      </c>
      <c r="K469" s="1">
        <v>25.88</v>
      </c>
      <c r="L469" s="1">
        <v>22.6</v>
      </c>
      <c r="M469" s="1">
        <v>31.2</v>
      </c>
    </row>
    <row r="470" spans="1:13" ht="28.7" x14ac:dyDescent="0.5">
      <c r="A470" s="1" t="s">
        <v>456</v>
      </c>
      <c r="B470" s="1" t="s">
        <v>34</v>
      </c>
      <c r="C470" s="1" t="s">
        <v>59</v>
      </c>
      <c r="D470" s="1" t="s">
        <v>50</v>
      </c>
      <c r="E470" s="1" t="s">
        <v>75</v>
      </c>
      <c r="F470" s="1" t="s">
        <v>76</v>
      </c>
      <c r="G470" s="1">
        <v>634.46</v>
      </c>
      <c r="H470" s="1">
        <v>446</v>
      </c>
      <c r="I470" s="1" t="s">
        <v>452</v>
      </c>
      <c r="J470" s="1" t="s">
        <v>327</v>
      </c>
      <c r="K470" s="1">
        <v>21.42</v>
      </c>
      <c r="L470" s="1">
        <v>17.72</v>
      </c>
      <c r="M470" s="1">
        <v>27.36</v>
      </c>
    </row>
    <row r="471" spans="1:13" ht="28.7" x14ac:dyDescent="0.5">
      <c r="A471" s="1" t="s">
        <v>456</v>
      </c>
      <c r="B471" s="1" t="s">
        <v>34</v>
      </c>
      <c r="C471" s="1" t="s">
        <v>59</v>
      </c>
      <c r="D471" s="1" t="s">
        <v>51</v>
      </c>
      <c r="E471" s="1" t="s">
        <v>75</v>
      </c>
      <c r="F471" s="1" t="s">
        <v>76</v>
      </c>
      <c r="G471" s="1">
        <v>634.46</v>
      </c>
      <c r="H471" s="1">
        <v>408</v>
      </c>
      <c r="I471" s="1" t="s">
        <v>350</v>
      </c>
      <c r="J471" s="1" t="s">
        <v>328</v>
      </c>
      <c r="K471" s="1">
        <v>22.24</v>
      </c>
      <c r="L471" s="1">
        <v>18.89</v>
      </c>
      <c r="M471" s="1">
        <v>27.32</v>
      </c>
    </row>
    <row r="472" spans="1:13" ht="28.7" x14ac:dyDescent="0.5">
      <c r="A472" s="1" t="s">
        <v>456</v>
      </c>
      <c r="B472" s="1" t="s">
        <v>34</v>
      </c>
      <c r="C472" s="1" t="s">
        <v>59</v>
      </c>
      <c r="D472" s="1" t="s">
        <v>52</v>
      </c>
      <c r="E472" s="1" t="s">
        <v>75</v>
      </c>
      <c r="F472" s="1" t="s">
        <v>76</v>
      </c>
      <c r="G472" s="1">
        <v>634.46</v>
      </c>
      <c r="H472" s="1">
        <v>105</v>
      </c>
      <c r="I472" s="1" t="s">
        <v>452</v>
      </c>
      <c r="J472" s="1" t="s">
        <v>454</v>
      </c>
      <c r="K472" s="1">
        <v>21.37</v>
      </c>
      <c r="L472" s="1">
        <v>18.170000000000002</v>
      </c>
      <c r="M472" s="1">
        <v>26.21</v>
      </c>
    </row>
    <row r="473" spans="1:13" ht="28.7" x14ac:dyDescent="0.5">
      <c r="A473" s="1" t="s">
        <v>456</v>
      </c>
      <c r="B473" s="1" t="s">
        <v>34</v>
      </c>
      <c r="C473" s="1" t="s">
        <v>59</v>
      </c>
      <c r="D473" s="1" t="s">
        <v>53</v>
      </c>
      <c r="E473" s="1" t="s">
        <v>75</v>
      </c>
      <c r="F473" s="1" t="s">
        <v>76</v>
      </c>
      <c r="G473" s="1">
        <v>634.46</v>
      </c>
      <c r="H473" s="1">
        <v>577</v>
      </c>
      <c r="I473" s="1" t="s">
        <v>351</v>
      </c>
      <c r="J473" s="1" t="s">
        <v>364</v>
      </c>
      <c r="K473" s="1">
        <v>24.32</v>
      </c>
      <c r="L473" s="1">
        <v>21.09</v>
      </c>
      <c r="M473" s="1">
        <v>30</v>
      </c>
    </row>
    <row r="474" spans="1:13" ht="28.7" x14ac:dyDescent="0.5">
      <c r="A474" s="1" t="s">
        <v>456</v>
      </c>
      <c r="B474" s="1" t="s">
        <v>34</v>
      </c>
      <c r="C474" s="1" t="s">
        <v>60</v>
      </c>
      <c r="D474" s="1" t="s">
        <v>50</v>
      </c>
      <c r="E474" s="1" t="s">
        <v>75</v>
      </c>
      <c r="F474" s="1" t="s">
        <v>76</v>
      </c>
      <c r="G474" s="1">
        <v>634.46</v>
      </c>
      <c r="H474" s="1">
        <v>89</v>
      </c>
      <c r="I474" s="1" t="s">
        <v>364</v>
      </c>
      <c r="J474" s="1" t="s">
        <v>374</v>
      </c>
      <c r="K474" s="1">
        <v>25.36</v>
      </c>
      <c r="L474" s="1">
        <v>21.58</v>
      </c>
      <c r="M474" s="1">
        <v>30.99</v>
      </c>
    </row>
    <row r="475" spans="1:13" ht="28.7" x14ac:dyDescent="0.5">
      <c r="A475" s="1" t="s">
        <v>456</v>
      </c>
      <c r="B475" s="1" t="s">
        <v>34</v>
      </c>
      <c r="C475" s="1" t="s">
        <v>60</v>
      </c>
      <c r="D475" s="1" t="s">
        <v>51</v>
      </c>
      <c r="E475" s="1" t="s">
        <v>75</v>
      </c>
      <c r="F475" s="1" t="s">
        <v>76</v>
      </c>
      <c r="G475" s="1">
        <v>634.46</v>
      </c>
      <c r="H475" s="1">
        <v>13</v>
      </c>
      <c r="I475" s="1" t="s">
        <v>458</v>
      </c>
      <c r="J475" s="1" t="s">
        <v>459</v>
      </c>
      <c r="K475" s="1">
        <v>29.62</v>
      </c>
      <c r="L475" s="1">
        <v>24.67</v>
      </c>
      <c r="M475" s="1">
        <v>35.11</v>
      </c>
    </row>
    <row r="476" spans="1:13" ht="28.7" x14ac:dyDescent="0.5">
      <c r="A476" s="1" t="s">
        <v>456</v>
      </c>
      <c r="B476" s="1" t="s">
        <v>34</v>
      </c>
      <c r="C476" s="1" t="s">
        <v>60</v>
      </c>
      <c r="D476" s="1" t="s">
        <v>52</v>
      </c>
      <c r="E476" s="1" t="s">
        <v>75</v>
      </c>
      <c r="F476" s="1" t="s">
        <v>76</v>
      </c>
      <c r="G476" s="1">
        <v>634.46</v>
      </c>
      <c r="H476" s="1">
        <v>36</v>
      </c>
      <c r="I476" s="1" t="s">
        <v>447</v>
      </c>
      <c r="J476" s="1" t="s">
        <v>447</v>
      </c>
      <c r="K476" s="1">
        <v>24.55</v>
      </c>
      <c r="L476" s="1">
        <v>21.46</v>
      </c>
      <c r="M476" s="1">
        <v>31.45</v>
      </c>
    </row>
    <row r="477" spans="1:13" ht="28.7" x14ac:dyDescent="0.5">
      <c r="A477" s="1" t="s">
        <v>456</v>
      </c>
      <c r="B477" s="1" t="s">
        <v>34</v>
      </c>
      <c r="C477" s="1" t="s">
        <v>60</v>
      </c>
      <c r="D477" s="1" t="s">
        <v>53</v>
      </c>
      <c r="E477" s="1" t="s">
        <v>75</v>
      </c>
      <c r="F477" s="1" t="s">
        <v>76</v>
      </c>
      <c r="G477" s="1">
        <v>634.46</v>
      </c>
      <c r="H477" s="1">
        <v>436</v>
      </c>
      <c r="I477" s="1" t="s">
        <v>370</v>
      </c>
      <c r="J477" s="1" t="s">
        <v>447</v>
      </c>
      <c r="K477" s="1">
        <v>24</v>
      </c>
      <c r="L477" s="1">
        <v>20.74</v>
      </c>
      <c r="M477" s="1">
        <v>29.14</v>
      </c>
    </row>
    <row r="478" spans="1:13" ht="28.7" x14ac:dyDescent="0.5">
      <c r="A478" s="1" t="s">
        <v>456</v>
      </c>
      <c r="B478" s="1" t="s">
        <v>34</v>
      </c>
      <c r="C478" s="1" t="s">
        <v>61</v>
      </c>
      <c r="D478" s="1" t="s">
        <v>50</v>
      </c>
      <c r="E478" s="1" t="s">
        <v>75</v>
      </c>
      <c r="F478" s="1" t="s">
        <v>76</v>
      </c>
      <c r="G478" s="1">
        <v>634.46</v>
      </c>
      <c r="H478" s="1">
        <v>756</v>
      </c>
      <c r="I478" s="1" t="s">
        <v>367</v>
      </c>
      <c r="J478" s="1" t="s">
        <v>362</v>
      </c>
      <c r="K478" s="1">
        <v>22.42</v>
      </c>
      <c r="L478" s="1">
        <v>18.739999999999998</v>
      </c>
      <c r="M478" s="1">
        <v>28.48</v>
      </c>
    </row>
    <row r="479" spans="1:13" ht="28.7" x14ac:dyDescent="0.5">
      <c r="A479" s="1" t="s">
        <v>456</v>
      </c>
      <c r="B479" s="1" t="s">
        <v>34</v>
      </c>
      <c r="C479" s="1" t="s">
        <v>61</v>
      </c>
      <c r="D479" s="1" t="s">
        <v>51</v>
      </c>
      <c r="E479" s="1" t="s">
        <v>75</v>
      </c>
      <c r="F479" s="1" t="s">
        <v>76</v>
      </c>
      <c r="G479" s="1">
        <v>634.46</v>
      </c>
      <c r="H479" s="1">
        <v>552</v>
      </c>
      <c r="I479" s="1" t="s">
        <v>327</v>
      </c>
      <c r="J479" s="1" t="s">
        <v>354</v>
      </c>
      <c r="K479" s="1">
        <v>22.77</v>
      </c>
      <c r="L479" s="1">
        <v>19.350000000000001</v>
      </c>
      <c r="M479" s="1">
        <v>28</v>
      </c>
    </row>
    <row r="480" spans="1:13" ht="28.7" x14ac:dyDescent="0.5">
      <c r="A480" s="1" t="s">
        <v>456</v>
      </c>
      <c r="B480" s="1" t="s">
        <v>34</v>
      </c>
      <c r="C480" s="1" t="s">
        <v>61</v>
      </c>
      <c r="D480" s="1" t="s">
        <v>52</v>
      </c>
      <c r="E480" s="1" t="s">
        <v>75</v>
      </c>
      <c r="F480" s="1" t="s">
        <v>76</v>
      </c>
      <c r="G480" s="1">
        <v>634.46</v>
      </c>
      <c r="H480" s="1">
        <v>191</v>
      </c>
      <c r="I480" s="1" t="s">
        <v>454</v>
      </c>
      <c r="J480" s="1" t="s">
        <v>367</v>
      </c>
      <c r="K480" s="1">
        <v>21.93</v>
      </c>
      <c r="L480" s="1">
        <v>18.559999999999999</v>
      </c>
      <c r="M480" s="1">
        <v>26.91</v>
      </c>
    </row>
    <row r="481" spans="1:13" ht="28.7" x14ac:dyDescent="0.5">
      <c r="A481" s="1" t="s">
        <v>456</v>
      </c>
      <c r="B481" s="1" t="s">
        <v>34</v>
      </c>
      <c r="C481" s="1" t="s">
        <v>61</v>
      </c>
      <c r="D481" s="1" t="s">
        <v>53</v>
      </c>
      <c r="E481" s="1" t="s">
        <v>75</v>
      </c>
      <c r="F481" s="1" t="s">
        <v>76</v>
      </c>
      <c r="G481" s="1">
        <v>634.46</v>
      </c>
      <c r="H481" s="1">
        <v>1379</v>
      </c>
      <c r="I481" s="1" t="s">
        <v>370</v>
      </c>
      <c r="J481" s="1" t="s">
        <v>373</v>
      </c>
      <c r="K481" s="1">
        <v>24.1</v>
      </c>
      <c r="L481" s="1">
        <v>20.77</v>
      </c>
      <c r="M481" s="1">
        <v>29.6</v>
      </c>
    </row>
    <row r="482" spans="1:13" ht="28.7" x14ac:dyDescent="0.5">
      <c r="A482" s="1" t="s">
        <v>460</v>
      </c>
      <c r="B482" s="1" t="s">
        <v>35</v>
      </c>
      <c r="C482" s="1" t="s">
        <v>56</v>
      </c>
      <c r="D482" s="1" t="s">
        <v>50</v>
      </c>
      <c r="E482" s="1" t="s">
        <v>75</v>
      </c>
      <c r="F482" s="1" t="s">
        <v>76</v>
      </c>
      <c r="G482" s="1">
        <v>356.95</v>
      </c>
      <c r="H482" s="1">
        <v>299</v>
      </c>
      <c r="I482" s="1" t="s">
        <v>451</v>
      </c>
      <c r="J482" s="1" t="s">
        <v>461</v>
      </c>
      <c r="K482" s="1">
        <v>17.3</v>
      </c>
      <c r="L482" s="1">
        <v>12.82</v>
      </c>
      <c r="M482" s="1">
        <v>27.73</v>
      </c>
    </row>
    <row r="483" spans="1:13" ht="28.7" x14ac:dyDescent="0.5">
      <c r="A483" s="1" t="s">
        <v>460</v>
      </c>
      <c r="B483" s="1" t="s">
        <v>35</v>
      </c>
      <c r="C483" s="1" t="s">
        <v>56</v>
      </c>
      <c r="D483" s="1" t="s">
        <v>51</v>
      </c>
      <c r="E483" s="1" t="s">
        <v>75</v>
      </c>
      <c r="F483" s="1" t="s">
        <v>76</v>
      </c>
      <c r="G483" s="1">
        <v>356.95</v>
      </c>
      <c r="H483" s="1">
        <v>104</v>
      </c>
      <c r="I483" s="1" t="s">
        <v>362</v>
      </c>
      <c r="J483" s="1" t="s">
        <v>361</v>
      </c>
      <c r="K483" s="1">
        <v>13.41</v>
      </c>
      <c r="L483" s="1">
        <v>8.68</v>
      </c>
      <c r="M483" s="1">
        <v>23.06</v>
      </c>
    </row>
    <row r="484" spans="1:13" ht="28.7" x14ac:dyDescent="0.5">
      <c r="A484" s="1" t="s">
        <v>460</v>
      </c>
      <c r="B484" s="1" t="s">
        <v>35</v>
      </c>
      <c r="C484" s="1" t="s">
        <v>56</v>
      </c>
      <c r="D484" s="1" t="s">
        <v>52</v>
      </c>
      <c r="E484" s="1" t="s">
        <v>75</v>
      </c>
      <c r="F484" s="1" t="s">
        <v>76</v>
      </c>
      <c r="G484" s="1">
        <v>356.95</v>
      </c>
      <c r="H484" s="1">
        <v>131</v>
      </c>
      <c r="I484" s="1" t="s">
        <v>462</v>
      </c>
      <c r="J484" s="1" t="s">
        <v>463</v>
      </c>
      <c r="K484" s="1">
        <v>17.010000000000002</v>
      </c>
      <c r="L484" s="1">
        <v>12.75</v>
      </c>
      <c r="M484" s="1">
        <v>28.9</v>
      </c>
    </row>
    <row r="485" spans="1:13" ht="28.7" x14ac:dyDescent="0.5">
      <c r="A485" s="1" t="s">
        <v>460</v>
      </c>
      <c r="B485" s="1" t="s">
        <v>35</v>
      </c>
      <c r="C485" s="1" t="s">
        <v>56</v>
      </c>
      <c r="D485" s="1" t="s">
        <v>53</v>
      </c>
      <c r="E485" s="1" t="s">
        <v>75</v>
      </c>
      <c r="F485" s="1" t="s">
        <v>76</v>
      </c>
      <c r="G485" s="1">
        <v>356.95</v>
      </c>
      <c r="H485" s="1">
        <v>674</v>
      </c>
      <c r="I485" s="1" t="s">
        <v>464</v>
      </c>
      <c r="J485" s="1" t="s">
        <v>465</v>
      </c>
      <c r="K485" s="1">
        <v>20.07</v>
      </c>
      <c r="L485" s="1">
        <v>15.15</v>
      </c>
      <c r="M485" s="1">
        <v>30.89</v>
      </c>
    </row>
    <row r="486" spans="1:13" ht="28.7" x14ac:dyDescent="0.5">
      <c r="A486" s="1" t="s">
        <v>460</v>
      </c>
      <c r="B486" s="1" t="s">
        <v>35</v>
      </c>
      <c r="C486" s="1" t="s">
        <v>57</v>
      </c>
      <c r="D486" s="1" t="s">
        <v>50</v>
      </c>
      <c r="E486" s="1" t="s">
        <v>75</v>
      </c>
      <c r="F486" s="1" t="s">
        <v>76</v>
      </c>
      <c r="G486" s="1">
        <v>356.95</v>
      </c>
      <c r="H486" s="1">
        <v>162</v>
      </c>
      <c r="I486" s="1" t="s">
        <v>466</v>
      </c>
      <c r="J486" s="1" t="s">
        <v>467</v>
      </c>
      <c r="K486" s="1">
        <v>22.77</v>
      </c>
      <c r="L486" s="1">
        <v>16.95</v>
      </c>
      <c r="M486" s="1">
        <v>33.24</v>
      </c>
    </row>
    <row r="487" spans="1:13" ht="28.7" x14ac:dyDescent="0.5">
      <c r="A487" s="1" t="s">
        <v>460</v>
      </c>
      <c r="B487" s="1" t="s">
        <v>35</v>
      </c>
      <c r="C487" s="1" t="s">
        <v>57</v>
      </c>
      <c r="D487" s="1" t="s">
        <v>51</v>
      </c>
      <c r="E487" s="1" t="s">
        <v>75</v>
      </c>
      <c r="F487" s="1" t="s">
        <v>76</v>
      </c>
      <c r="G487" s="1">
        <v>356.95</v>
      </c>
      <c r="H487" s="1">
        <v>23</v>
      </c>
      <c r="I487" s="1" t="s">
        <v>468</v>
      </c>
      <c r="J487" s="1" t="s">
        <v>469</v>
      </c>
      <c r="K487" s="1">
        <v>28.71</v>
      </c>
      <c r="L487" s="1">
        <v>22.67</v>
      </c>
      <c r="M487" s="1">
        <v>36.92</v>
      </c>
    </row>
    <row r="488" spans="1:13" ht="28.7" x14ac:dyDescent="0.5">
      <c r="A488" s="1" t="s">
        <v>460</v>
      </c>
      <c r="B488" s="1" t="s">
        <v>35</v>
      </c>
      <c r="C488" s="1" t="s">
        <v>57</v>
      </c>
      <c r="D488" s="1" t="s">
        <v>52</v>
      </c>
      <c r="E488" s="1" t="s">
        <v>75</v>
      </c>
      <c r="F488" s="1" t="s">
        <v>76</v>
      </c>
      <c r="G488" s="1">
        <v>356.95</v>
      </c>
      <c r="H488" s="1">
        <v>88</v>
      </c>
      <c r="I488" s="1" t="s">
        <v>465</v>
      </c>
      <c r="J488" s="1" t="s">
        <v>470</v>
      </c>
      <c r="K488" s="1">
        <v>21.75</v>
      </c>
      <c r="L488" s="1">
        <v>16.11</v>
      </c>
      <c r="M488" s="1">
        <v>32.32</v>
      </c>
    </row>
    <row r="489" spans="1:13" ht="28.7" x14ac:dyDescent="0.5">
      <c r="A489" s="1" t="s">
        <v>460</v>
      </c>
      <c r="B489" s="1" t="s">
        <v>35</v>
      </c>
      <c r="C489" s="1" t="s">
        <v>57</v>
      </c>
      <c r="D489" s="1" t="s">
        <v>53</v>
      </c>
      <c r="E489" s="1" t="s">
        <v>75</v>
      </c>
      <c r="F489" s="1" t="s">
        <v>76</v>
      </c>
      <c r="G489" s="1">
        <v>356.95</v>
      </c>
      <c r="H489" s="1">
        <v>450</v>
      </c>
      <c r="I489" s="1" t="s">
        <v>471</v>
      </c>
      <c r="J489" s="1" t="s">
        <v>472</v>
      </c>
      <c r="K489" s="1">
        <v>19.61</v>
      </c>
      <c r="L489" s="1">
        <v>14.56</v>
      </c>
      <c r="M489" s="1">
        <v>31.07</v>
      </c>
    </row>
    <row r="490" spans="1:13" ht="28.7" x14ac:dyDescent="0.5">
      <c r="A490" s="1" t="s">
        <v>460</v>
      </c>
      <c r="B490" s="1" t="s">
        <v>35</v>
      </c>
      <c r="C490" s="1" t="s">
        <v>58</v>
      </c>
      <c r="D490" s="1" t="s">
        <v>50</v>
      </c>
      <c r="E490" s="1" t="s">
        <v>75</v>
      </c>
      <c r="F490" s="1" t="s">
        <v>76</v>
      </c>
      <c r="G490" s="1">
        <v>356.95</v>
      </c>
      <c r="H490" s="1">
        <v>640</v>
      </c>
      <c r="I490" s="1" t="s">
        <v>473</v>
      </c>
      <c r="J490" s="1" t="s">
        <v>472</v>
      </c>
      <c r="K490" s="1">
        <v>18.91</v>
      </c>
      <c r="L490" s="1">
        <v>14.2</v>
      </c>
      <c r="M490" s="1">
        <v>29.9</v>
      </c>
    </row>
    <row r="491" spans="1:13" ht="28.7" x14ac:dyDescent="0.5">
      <c r="A491" s="1" t="s">
        <v>460</v>
      </c>
      <c r="B491" s="1" t="s">
        <v>35</v>
      </c>
      <c r="C491" s="1" t="s">
        <v>58</v>
      </c>
      <c r="D491" s="1" t="s">
        <v>51</v>
      </c>
      <c r="E491" s="1" t="s">
        <v>75</v>
      </c>
      <c r="F491" s="1" t="s">
        <v>76</v>
      </c>
      <c r="G491" s="1">
        <v>356.95</v>
      </c>
      <c r="H491" s="1">
        <v>189</v>
      </c>
      <c r="I491" s="1" t="s">
        <v>357</v>
      </c>
      <c r="J491" s="1" t="s">
        <v>474</v>
      </c>
      <c r="K491" s="1">
        <v>15.72</v>
      </c>
      <c r="L491" s="1">
        <v>10.33</v>
      </c>
      <c r="M491" s="1">
        <v>28.65</v>
      </c>
    </row>
    <row r="492" spans="1:13" ht="28.7" x14ac:dyDescent="0.5">
      <c r="A492" s="1" t="s">
        <v>460</v>
      </c>
      <c r="B492" s="1" t="s">
        <v>35</v>
      </c>
      <c r="C492" s="1" t="s">
        <v>58</v>
      </c>
      <c r="D492" s="1" t="s">
        <v>52</v>
      </c>
      <c r="E492" s="1" t="s">
        <v>75</v>
      </c>
      <c r="F492" s="1" t="s">
        <v>76</v>
      </c>
      <c r="G492" s="1">
        <v>356.95</v>
      </c>
      <c r="H492" s="1">
        <v>291</v>
      </c>
      <c r="I492" s="1" t="s">
        <v>475</v>
      </c>
      <c r="J492" s="1" t="s">
        <v>464</v>
      </c>
      <c r="K492" s="1">
        <v>18.28</v>
      </c>
      <c r="L492" s="1">
        <v>13.5</v>
      </c>
      <c r="M492" s="1">
        <v>30.96</v>
      </c>
    </row>
    <row r="493" spans="1:13" ht="28.7" x14ac:dyDescent="0.5">
      <c r="A493" s="1" t="s">
        <v>460</v>
      </c>
      <c r="B493" s="1" t="s">
        <v>35</v>
      </c>
      <c r="C493" s="1" t="s">
        <v>58</v>
      </c>
      <c r="D493" s="1" t="s">
        <v>53</v>
      </c>
      <c r="E493" s="1" t="s">
        <v>75</v>
      </c>
      <c r="F493" s="1" t="s">
        <v>76</v>
      </c>
      <c r="G493" s="1">
        <v>356.95</v>
      </c>
      <c r="H493" s="1">
        <v>1527</v>
      </c>
      <c r="I493" s="1" t="s">
        <v>476</v>
      </c>
      <c r="J493" s="1" t="s">
        <v>477</v>
      </c>
      <c r="K493" s="1">
        <v>19.850000000000001</v>
      </c>
      <c r="L493" s="1">
        <v>15.01</v>
      </c>
      <c r="M493" s="1">
        <v>30.77</v>
      </c>
    </row>
    <row r="494" spans="1:13" ht="28.7" x14ac:dyDescent="0.5">
      <c r="A494" s="1" t="s">
        <v>460</v>
      </c>
      <c r="B494" s="1" t="s">
        <v>35</v>
      </c>
      <c r="C494" s="1" t="s">
        <v>59</v>
      </c>
      <c r="D494" s="1" t="s">
        <v>50</v>
      </c>
      <c r="E494" s="1" t="s">
        <v>75</v>
      </c>
      <c r="F494" s="1" t="s">
        <v>76</v>
      </c>
      <c r="G494" s="1">
        <v>356.95</v>
      </c>
      <c r="H494" s="1">
        <v>438</v>
      </c>
      <c r="I494" s="1" t="s">
        <v>474</v>
      </c>
      <c r="J494" s="1" t="s">
        <v>473</v>
      </c>
      <c r="K494" s="1">
        <v>17.54</v>
      </c>
      <c r="L494" s="1">
        <v>13.43</v>
      </c>
      <c r="M494" s="1">
        <v>29.19</v>
      </c>
    </row>
    <row r="495" spans="1:13" ht="28.7" x14ac:dyDescent="0.5">
      <c r="A495" s="1" t="s">
        <v>460</v>
      </c>
      <c r="B495" s="1" t="s">
        <v>35</v>
      </c>
      <c r="C495" s="1" t="s">
        <v>59</v>
      </c>
      <c r="D495" s="1" t="s">
        <v>51</v>
      </c>
      <c r="E495" s="1" t="s">
        <v>75</v>
      </c>
      <c r="F495" s="1" t="s">
        <v>76</v>
      </c>
      <c r="G495" s="1">
        <v>356.95</v>
      </c>
      <c r="H495" s="1">
        <v>170</v>
      </c>
      <c r="I495" s="1" t="s">
        <v>364</v>
      </c>
      <c r="J495" s="1" t="s">
        <v>358</v>
      </c>
      <c r="K495" s="1">
        <v>14.36</v>
      </c>
      <c r="L495" s="1">
        <v>9.9499999999999993</v>
      </c>
      <c r="M495" s="1">
        <v>25.32</v>
      </c>
    </row>
    <row r="496" spans="1:13" ht="28.7" x14ac:dyDescent="0.5">
      <c r="A496" s="1" t="s">
        <v>460</v>
      </c>
      <c r="B496" s="1" t="s">
        <v>35</v>
      </c>
      <c r="C496" s="1" t="s">
        <v>59</v>
      </c>
      <c r="D496" s="1" t="s">
        <v>52</v>
      </c>
      <c r="E496" s="1" t="s">
        <v>75</v>
      </c>
      <c r="F496" s="1" t="s">
        <v>76</v>
      </c>
      <c r="G496" s="1">
        <v>356.95</v>
      </c>
      <c r="H496" s="1">
        <v>165</v>
      </c>
      <c r="I496" s="1" t="s">
        <v>478</v>
      </c>
      <c r="J496" s="1" t="s">
        <v>479</v>
      </c>
      <c r="K496" s="1">
        <v>16.25</v>
      </c>
      <c r="L496" s="1">
        <v>11.72</v>
      </c>
      <c r="M496" s="1">
        <v>28.42</v>
      </c>
    </row>
    <row r="497" spans="1:13" ht="28.7" x14ac:dyDescent="0.5">
      <c r="A497" s="1" t="s">
        <v>460</v>
      </c>
      <c r="B497" s="1" t="s">
        <v>35</v>
      </c>
      <c r="C497" s="1" t="s">
        <v>59</v>
      </c>
      <c r="D497" s="1" t="s">
        <v>53</v>
      </c>
      <c r="E497" s="1" t="s">
        <v>75</v>
      </c>
      <c r="F497" s="1" t="s">
        <v>76</v>
      </c>
      <c r="G497" s="1">
        <v>356.95</v>
      </c>
      <c r="H497" s="1">
        <v>973</v>
      </c>
      <c r="I497" s="1" t="s">
        <v>480</v>
      </c>
      <c r="J497" s="1" t="s">
        <v>465</v>
      </c>
      <c r="K497" s="1">
        <v>20.29</v>
      </c>
      <c r="L497" s="1">
        <v>15.89</v>
      </c>
      <c r="M497" s="1">
        <v>29.91</v>
      </c>
    </row>
    <row r="498" spans="1:13" ht="28.7" x14ac:dyDescent="0.5">
      <c r="A498" s="1" t="s">
        <v>460</v>
      </c>
      <c r="B498" s="1" t="s">
        <v>35</v>
      </c>
      <c r="C498" s="1" t="s">
        <v>60</v>
      </c>
      <c r="D498" s="1" t="s">
        <v>50</v>
      </c>
      <c r="E498" s="1" t="s">
        <v>75</v>
      </c>
      <c r="F498" s="1" t="s">
        <v>76</v>
      </c>
      <c r="G498" s="1">
        <v>356.95</v>
      </c>
      <c r="H498" s="1">
        <v>246</v>
      </c>
      <c r="I498" s="1" t="s">
        <v>481</v>
      </c>
      <c r="J498" s="1" t="s">
        <v>482</v>
      </c>
      <c r="K498" s="1">
        <v>22.03</v>
      </c>
      <c r="L498" s="1">
        <v>16.04</v>
      </c>
      <c r="M498" s="1">
        <v>34.31</v>
      </c>
    </row>
    <row r="499" spans="1:13" ht="28.7" x14ac:dyDescent="0.5">
      <c r="A499" s="1" t="s">
        <v>460</v>
      </c>
      <c r="B499" s="1" t="s">
        <v>35</v>
      </c>
      <c r="C499" s="1" t="s">
        <v>60</v>
      </c>
      <c r="D499" s="1" t="s">
        <v>51</v>
      </c>
      <c r="E499" s="1" t="s">
        <v>75</v>
      </c>
      <c r="F499" s="1" t="s">
        <v>76</v>
      </c>
      <c r="G499" s="1">
        <v>356.95</v>
      </c>
      <c r="H499" s="1">
        <v>45</v>
      </c>
      <c r="I499" s="1" t="s">
        <v>483</v>
      </c>
      <c r="J499" s="1" t="s">
        <v>484</v>
      </c>
      <c r="K499" s="1">
        <v>27.64</v>
      </c>
      <c r="L499" s="1">
        <v>22.07</v>
      </c>
      <c r="M499" s="1">
        <v>36.83</v>
      </c>
    </row>
    <row r="500" spans="1:13" ht="28.7" x14ac:dyDescent="0.5">
      <c r="A500" s="1" t="s">
        <v>460</v>
      </c>
      <c r="B500" s="1" t="s">
        <v>35</v>
      </c>
      <c r="C500" s="1" t="s">
        <v>60</v>
      </c>
      <c r="D500" s="1" t="s">
        <v>52</v>
      </c>
      <c r="E500" s="1" t="s">
        <v>75</v>
      </c>
      <c r="F500" s="1" t="s">
        <v>76</v>
      </c>
      <c r="G500" s="1">
        <v>356.95</v>
      </c>
      <c r="H500" s="1">
        <v>99</v>
      </c>
      <c r="I500" s="1" t="s">
        <v>461</v>
      </c>
      <c r="J500" s="1" t="s">
        <v>472</v>
      </c>
      <c r="K500" s="1">
        <v>19.149999999999999</v>
      </c>
      <c r="L500" s="1">
        <v>14.79</v>
      </c>
      <c r="M500" s="1">
        <v>27.08</v>
      </c>
    </row>
    <row r="501" spans="1:13" ht="28.7" x14ac:dyDescent="0.5">
      <c r="A501" s="1" t="s">
        <v>460</v>
      </c>
      <c r="B501" s="1" t="s">
        <v>35</v>
      </c>
      <c r="C501" s="1" t="s">
        <v>60</v>
      </c>
      <c r="D501" s="1" t="s">
        <v>53</v>
      </c>
      <c r="E501" s="1" t="s">
        <v>75</v>
      </c>
      <c r="F501" s="1" t="s">
        <v>76</v>
      </c>
      <c r="G501" s="1">
        <v>356.95</v>
      </c>
      <c r="H501" s="1">
        <v>602</v>
      </c>
      <c r="I501" s="1" t="s">
        <v>473</v>
      </c>
      <c r="J501" s="1" t="s">
        <v>480</v>
      </c>
      <c r="K501" s="1">
        <v>18.95</v>
      </c>
      <c r="L501" s="1">
        <v>14.14</v>
      </c>
      <c r="M501" s="1">
        <v>29.4</v>
      </c>
    </row>
    <row r="502" spans="1:13" ht="28.7" x14ac:dyDescent="0.5">
      <c r="A502" s="1" t="s">
        <v>460</v>
      </c>
      <c r="B502" s="1" t="s">
        <v>35</v>
      </c>
      <c r="C502" s="1" t="s">
        <v>61</v>
      </c>
      <c r="D502" s="1" t="s">
        <v>50</v>
      </c>
      <c r="E502" s="1" t="s">
        <v>75</v>
      </c>
      <c r="F502" s="1" t="s">
        <v>76</v>
      </c>
      <c r="G502" s="1">
        <v>356.95</v>
      </c>
      <c r="H502" s="1">
        <v>935</v>
      </c>
      <c r="I502" s="1" t="s">
        <v>471</v>
      </c>
      <c r="J502" s="1" t="s">
        <v>485</v>
      </c>
      <c r="K502" s="1">
        <v>19.32</v>
      </c>
      <c r="L502" s="1">
        <v>14.45</v>
      </c>
      <c r="M502" s="1">
        <v>31</v>
      </c>
    </row>
    <row r="503" spans="1:13" ht="28.7" x14ac:dyDescent="0.5">
      <c r="A503" s="1" t="s">
        <v>460</v>
      </c>
      <c r="B503" s="1" t="s">
        <v>35</v>
      </c>
      <c r="C503" s="1" t="s">
        <v>61</v>
      </c>
      <c r="D503" s="1" t="s">
        <v>51</v>
      </c>
      <c r="E503" s="1" t="s">
        <v>75</v>
      </c>
      <c r="F503" s="1" t="s">
        <v>76</v>
      </c>
      <c r="G503" s="1">
        <v>356.95</v>
      </c>
      <c r="H503" s="1">
        <v>279</v>
      </c>
      <c r="I503" s="1" t="s">
        <v>478</v>
      </c>
      <c r="J503" s="1" t="s">
        <v>475</v>
      </c>
      <c r="K503" s="1">
        <v>16.34</v>
      </c>
      <c r="L503" s="1">
        <v>11.69</v>
      </c>
      <c r="M503" s="1">
        <v>28.98</v>
      </c>
    </row>
    <row r="504" spans="1:13" ht="28.7" x14ac:dyDescent="0.5">
      <c r="A504" s="1" t="s">
        <v>460</v>
      </c>
      <c r="B504" s="1" t="s">
        <v>35</v>
      </c>
      <c r="C504" s="1" t="s">
        <v>61</v>
      </c>
      <c r="D504" s="1" t="s">
        <v>52</v>
      </c>
      <c r="E504" s="1" t="s">
        <v>75</v>
      </c>
      <c r="F504" s="1" t="s">
        <v>76</v>
      </c>
      <c r="G504" s="1">
        <v>356.95</v>
      </c>
      <c r="H504" s="1">
        <v>365</v>
      </c>
      <c r="I504" s="1" t="s">
        <v>451</v>
      </c>
      <c r="J504" s="1" t="s">
        <v>461</v>
      </c>
      <c r="K504" s="1">
        <v>17.399999999999999</v>
      </c>
      <c r="L504" s="1">
        <v>13.29</v>
      </c>
      <c r="M504" s="1">
        <v>26.94</v>
      </c>
    </row>
    <row r="505" spans="1:13" ht="28.7" x14ac:dyDescent="0.5">
      <c r="A505" s="1" t="s">
        <v>460</v>
      </c>
      <c r="B505" s="1" t="s">
        <v>35</v>
      </c>
      <c r="C505" s="1" t="s">
        <v>61</v>
      </c>
      <c r="D505" s="1" t="s">
        <v>53</v>
      </c>
      <c r="E505" s="1" t="s">
        <v>75</v>
      </c>
      <c r="F505" s="1" t="s">
        <v>76</v>
      </c>
      <c r="G505" s="1">
        <v>356.95</v>
      </c>
      <c r="H505" s="1">
        <v>2116</v>
      </c>
      <c r="I505" s="1" t="s">
        <v>476</v>
      </c>
      <c r="J505" s="1" t="s">
        <v>485</v>
      </c>
      <c r="K505" s="1">
        <v>19.7</v>
      </c>
      <c r="L505" s="1">
        <v>15.11</v>
      </c>
      <c r="M505" s="1">
        <v>29.75</v>
      </c>
    </row>
    <row r="506" spans="1:13" ht="28.7" x14ac:dyDescent="0.5">
      <c r="A506" s="1" t="s">
        <v>486</v>
      </c>
      <c r="B506" s="1" t="s">
        <v>36</v>
      </c>
      <c r="C506" s="1" t="s">
        <v>56</v>
      </c>
      <c r="D506" s="1" t="s">
        <v>50</v>
      </c>
      <c r="E506" s="1" t="s">
        <v>75</v>
      </c>
      <c r="F506" s="1" t="s">
        <v>76</v>
      </c>
      <c r="G506" s="1">
        <v>359.85</v>
      </c>
      <c r="H506" s="1">
        <v>1004</v>
      </c>
      <c r="I506" s="1" t="s">
        <v>416</v>
      </c>
      <c r="J506" s="1" t="s">
        <v>243</v>
      </c>
      <c r="K506" s="1">
        <v>7.69</v>
      </c>
      <c r="L506" s="1">
        <v>5.05</v>
      </c>
      <c r="M506" s="1">
        <v>14.8</v>
      </c>
    </row>
    <row r="507" spans="1:13" ht="28.7" x14ac:dyDescent="0.5">
      <c r="A507" s="1" t="s">
        <v>486</v>
      </c>
      <c r="B507" s="1" t="s">
        <v>36</v>
      </c>
      <c r="C507" s="1" t="s">
        <v>56</v>
      </c>
      <c r="D507" s="1" t="s">
        <v>51</v>
      </c>
      <c r="E507" s="1" t="s">
        <v>75</v>
      </c>
      <c r="F507" s="1" t="s">
        <v>76</v>
      </c>
      <c r="G507" s="1">
        <v>359.85</v>
      </c>
      <c r="H507" s="1">
        <v>199</v>
      </c>
      <c r="I507" s="1" t="s">
        <v>234</v>
      </c>
      <c r="J507" s="1" t="s">
        <v>232</v>
      </c>
      <c r="K507" s="1">
        <v>6.4</v>
      </c>
      <c r="L507" s="1">
        <v>4.2300000000000004</v>
      </c>
      <c r="M507" s="1">
        <v>11.76</v>
      </c>
    </row>
    <row r="508" spans="1:13" ht="28.7" x14ac:dyDescent="0.5">
      <c r="A508" s="1" t="s">
        <v>486</v>
      </c>
      <c r="B508" s="1" t="s">
        <v>36</v>
      </c>
      <c r="C508" s="1" t="s">
        <v>56</v>
      </c>
      <c r="D508" s="1" t="s">
        <v>52</v>
      </c>
      <c r="E508" s="1" t="s">
        <v>75</v>
      </c>
      <c r="F508" s="1" t="s">
        <v>76</v>
      </c>
      <c r="G508" s="1">
        <v>359.85</v>
      </c>
      <c r="H508" s="1">
        <v>303</v>
      </c>
      <c r="I508" s="1" t="s">
        <v>344</v>
      </c>
      <c r="J508" s="1" t="s">
        <v>233</v>
      </c>
      <c r="K508" s="1">
        <v>6.46</v>
      </c>
      <c r="L508" s="1">
        <v>3.93</v>
      </c>
      <c r="M508" s="1">
        <v>13.65</v>
      </c>
    </row>
    <row r="509" spans="1:13" ht="28.7" x14ac:dyDescent="0.5">
      <c r="A509" s="1" t="s">
        <v>486</v>
      </c>
      <c r="B509" s="1" t="s">
        <v>36</v>
      </c>
      <c r="C509" s="1" t="s">
        <v>56</v>
      </c>
      <c r="D509" s="1" t="s">
        <v>53</v>
      </c>
      <c r="E509" s="1" t="s">
        <v>75</v>
      </c>
      <c r="F509" s="1" t="s">
        <v>76</v>
      </c>
      <c r="G509" s="1">
        <v>359.85</v>
      </c>
      <c r="H509" s="1">
        <v>2542</v>
      </c>
      <c r="I509" s="1" t="s">
        <v>487</v>
      </c>
      <c r="J509" s="1" t="s">
        <v>341</v>
      </c>
      <c r="K509" s="1">
        <v>11.15</v>
      </c>
      <c r="L509" s="1">
        <v>7.49</v>
      </c>
      <c r="M509" s="1">
        <v>22.02</v>
      </c>
    </row>
    <row r="510" spans="1:13" ht="28.7" x14ac:dyDescent="0.5">
      <c r="A510" s="1" t="s">
        <v>486</v>
      </c>
      <c r="B510" s="1" t="s">
        <v>36</v>
      </c>
      <c r="C510" s="1" t="s">
        <v>57</v>
      </c>
      <c r="D510" s="1" t="s">
        <v>50</v>
      </c>
      <c r="E510" s="1" t="s">
        <v>75</v>
      </c>
      <c r="F510" s="1" t="s">
        <v>76</v>
      </c>
      <c r="G510" s="1">
        <v>359.85</v>
      </c>
      <c r="H510" s="1">
        <v>654</v>
      </c>
      <c r="I510" s="1" t="s">
        <v>459</v>
      </c>
      <c r="J510" s="1" t="s">
        <v>473</v>
      </c>
      <c r="K510" s="1">
        <v>17.329999999999998</v>
      </c>
      <c r="L510" s="1">
        <v>11.62</v>
      </c>
      <c r="M510" s="1">
        <v>31.24</v>
      </c>
    </row>
    <row r="511" spans="1:13" ht="28.7" x14ac:dyDescent="0.5">
      <c r="A511" s="1" t="s">
        <v>486</v>
      </c>
      <c r="B511" s="1" t="s">
        <v>36</v>
      </c>
      <c r="C511" s="1" t="s">
        <v>57</v>
      </c>
      <c r="D511" s="1" t="s">
        <v>51</v>
      </c>
      <c r="E511" s="1" t="s">
        <v>75</v>
      </c>
      <c r="F511" s="1" t="s">
        <v>76</v>
      </c>
      <c r="G511" s="1">
        <v>359.85</v>
      </c>
      <c r="H511" s="1">
        <v>87</v>
      </c>
      <c r="I511" s="1" t="s">
        <v>470</v>
      </c>
      <c r="J511" s="1" t="s">
        <v>482</v>
      </c>
      <c r="K511" s="1">
        <v>22.84</v>
      </c>
      <c r="L511" s="1">
        <v>17.03</v>
      </c>
      <c r="M511" s="1">
        <v>33.14</v>
      </c>
    </row>
    <row r="512" spans="1:13" ht="28.7" x14ac:dyDescent="0.5">
      <c r="A512" s="1" t="s">
        <v>486</v>
      </c>
      <c r="B512" s="1" t="s">
        <v>36</v>
      </c>
      <c r="C512" s="1" t="s">
        <v>57</v>
      </c>
      <c r="D512" s="1" t="s">
        <v>52</v>
      </c>
      <c r="E512" s="1" t="s">
        <v>75</v>
      </c>
      <c r="F512" s="1" t="s">
        <v>76</v>
      </c>
      <c r="G512" s="1">
        <v>359.85</v>
      </c>
      <c r="H512" s="1">
        <v>254</v>
      </c>
      <c r="I512" s="1" t="s">
        <v>453</v>
      </c>
      <c r="J512" s="1" t="s">
        <v>360</v>
      </c>
      <c r="K512" s="1">
        <v>12.83</v>
      </c>
      <c r="L512" s="1">
        <v>8.81</v>
      </c>
      <c r="M512" s="1">
        <v>24.35</v>
      </c>
    </row>
    <row r="513" spans="1:13" ht="28.7" x14ac:dyDescent="0.5">
      <c r="A513" s="1" t="s">
        <v>486</v>
      </c>
      <c r="B513" s="1" t="s">
        <v>36</v>
      </c>
      <c r="C513" s="1" t="s">
        <v>57</v>
      </c>
      <c r="D513" s="1" t="s">
        <v>53</v>
      </c>
      <c r="E513" s="1" t="s">
        <v>75</v>
      </c>
      <c r="F513" s="1" t="s">
        <v>76</v>
      </c>
      <c r="G513" s="1">
        <v>359.85</v>
      </c>
      <c r="H513" s="1">
        <v>1440</v>
      </c>
      <c r="I513" s="1" t="s">
        <v>488</v>
      </c>
      <c r="J513" s="1" t="s">
        <v>489</v>
      </c>
      <c r="K513" s="1">
        <v>10.71</v>
      </c>
      <c r="L513" s="1">
        <v>7.02</v>
      </c>
      <c r="M513" s="1">
        <v>22.6</v>
      </c>
    </row>
    <row r="514" spans="1:13" ht="28.7" x14ac:dyDescent="0.5">
      <c r="A514" s="1" t="s">
        <v>486</v>
      </c>
      <c r="B514" s="1" t="s">
        <v>36</v>
      </c>
      <c r="C514" s="1" t="s">
        <v>58</v>
      </c>
      <c r="D514" s="1" t="s">
        <v>50</v>
      </c>
      <c r="E514" s="1" t="s">
        <v>75</v>
      </c>
      <c r="F514" s="1" t="s">
        <v>76</v>
      </c>
      <c r="G514" s="1">
        <v>359.85</v>
      </c>
      <c r="H514" s="1">
        <v>2225</v>
      </c>
      <c r="I514" s="1" t="s">
        <v>368</v>
      </c>
      <c r="J514" s="1" t="s">
        <v>487</v>
      </c>
      <c r="K514" s="1">
        <v>9.67</v>
      </c>
      <c r="L514" s="1">
        <v>5.89</v>
      </c>
      <c r="M514" s="1">
        <v>22.22</v>
      </c>
    </row>
    <row r="515" spans="1:13" ht="28.7" x14ac:dyDescent="0.5">
      <c r="A515" s="1" t="s">
        <v>486</v>
      </c>
      <c r="B515" s="1" t="s">
        <v>36</v>
      </c>
      <c r="C515" s="1" t="s">
        <v>58</v>
      </c>
      <c r="D515" s="1" t="s">
        <v>51</v>
      </c>
      <c r="E515" s="1" t="s">
        <v>75</v>
      </c>
      <c r="F515" s="1" t="s">
        <v>76</v>
      </c>
      <c r="G515" s="1">
        <v>359.85</v>
      </c>
      <c r="H515" s="1">
        <v>423</v>
      </c>
      <c r="I515" s="1" t="s">
        <v>334</v>
      </c>
      <c r="J515" s="1" t="s">
        <v>335</v>
      </c>
      <c r="K515" s="1">
        <v>8.11</v>
      </c>
      <c r="L515" s="1">
        <v>5.03</v>
      </c>
      <c r="M515" s="1">
        <v>22.09</v>
      </c>
    </row>
    <row r="516" spans="1:13" ht="28.7" x14ac:dyDescent="0.5">
      <c r="A516" s="1" t="s">
        <v>486</v>
      </c>
      <c r="B516" s="1" t="s">
        <v>36</v>
      </c>
      <c r="C516" s="1" t="s">
        <v>58</v>
      </c>
      <c r="D516" s="1" t="s">
        <v>52</v>
      </c>
      <c r="E516" s="1" t="s">
        <v>75</v>
      </c>
      <c r="F516" s="1" t="s">
        <v>76</v>
      </c>
      <c r="G516" s="1">
        <v>359.85</v>
      </c>
      <c r="H516" s="1">
        <v>722</v>
      </c>
      <c r="I516" s="1" t="s">
        <v>394</v>
      </c>
      <c r="J516" s="1" t="s">
        <v>410</v>
      </c>
      <c r="K516" s="1">
        <v>8.19</v>
      </c>
      <c r="L516" s="1">
        <v>4.96</v>
      </c>
      <c r="M516" s="1">
        <v>19.29</v>
      </c>
    </row>
    <row r="517" spans="1:13" ht="28.7" x14ac:dyDescent="0.5">
      <c r="A517" s="1" t="s">
        <v>486</v>
      </c>
      <c r="B517" s="1" t="s">
        <v>36</v>
      </c>
      <c r="C517" s="1" t="s">
        <v>58</v>
      </c>
      <c r="D517" s="1" t="s">
        <v>53</v>
      </c>
      <c r="E517" s="1" t="s">
        <v>75</v>
      </c>
      <c r="F517" s="1" t="s">
        <v>76</v>
      </c>
      <c r="G517" s="1">
        <v>359.85</v>
      </c>
      <c r="H517" s="1">
        <v>5445</v>
      </c>
      <c r="I517" s="1" t="s">
        <v>414</v>
      </c>
      <c r="J517" s="1" t="s">
        <v>452</v>
      </c>
      <c r="K517" s="1">
        <v>11.08</v>
      </c>
      <c r="L517" s="1">
        <v>7.41</v>
      </c>
      <c r="M517" s="1">
        <v>22.3</v>
      </c>
    </row>
    <row r="518" spans="1:13" ht="28.7" x14ac:dyDescent="0.5">
      <c r="A518" s="1" t="s">
        <v>486</v>
      </c>
      <c r="B518" s="1" t="s">
        <v>36</v>
      </c>
      <c r="C518" s="1" t="s">
        <v>59</v>
      </c>
      <c r="D518" s="1" t="s">
        <v>50</v>
      </c>
      <c r="E518" s="1" t="s">
        <v>75</v>
      </c>
      <c r="F518" s="1" t="s">
        <v>76</v>
      </c>
      <c r="G518" s="1">
        <v>359.85</v>
      </c>
      <c r="H518" s="1">
        <v>1355</v>
      </c>
      <c r="I518" s="1" t="s">
        <v>335</v>
      </c>
      <c r="J518" s="1" t="s">
        <v>325</v>
      </c>
      <c r="K518" s="1">
        <v>9.0399999999999991</v>
      </c>
      <c r="L518" s="1">
        <v>5.87</v>
      </c>
      <c r="M518" s="1">
        <v>18.09</v>
      </c>
    </row>
    <row r="519" spans="1:13" ht="28.7" x14ac:dyDescent="0.5">
      <c r="A519" s="1" t="s">
        <v>486</v>
      </c>
      <c r="B519" s="1" t="s">
        <v>36</v>
      </c>
      <c r="C519" s="1" t="s">
        <v>59</v>
      </c>
      <c r="D519" s="1" t="s">
        <v>51</v>
      </c>
      <c r="E519" s="1" t="s">
        <v>75</v>
      </c>
      <c r="F519" s="1" t="s">
        <v>76</v>
      </c>
      <c r="G519" s="1">
        <v>359.85</v>
      </c>
      <c r="H519" s="1">
        <v>166</v>
      </c>
      <c r="I519" s="1" t="s">
        <v>249</v>
      </c>
      <c r="J519" s="1" t="s">
        <v>208</v>
      </c>
      <c r="K519" s="1">
        <v>5.98</v>
      </c>
      <c r="L519" s="1">
        <v>3.81</v>
      </c>
      <c r="M519" s="1">
        <v>13.63</v>
      </c>
    </row>
    <row r="520" spans="1:13" ht="28.7" x14ac:dyDescent="0.5">
      <c r="A520" s="1" t="s">
        <v>486</v>
      </c>
      <c r="B520" s="1" t="s">
        <v>36</v>
      </c>
      <c r="C520" s="1" t="s">
        <v>59</v>
      </c>
      <c r="D520" s="1" t="s">
        <v>52</v>
      </c>
      <c r="E520" s="1" t="s">
        <v>75</v>
      </c>
      <c r="F520" s="1" t="s">
        <v>76</v>
      </c>
      <c r="G520" s="1">
        <v>359.85</v>
      </c>
      <c r="H520" s="1">
        <v>537</v>
      </c>
      <c r="I520" s="1" t="s">
        <v>412</v>
      </c>
      <c r="J520" s="1" t="s">
        <v>365</v>
      </c>
      <c r="K520" s="1">
        <v>8.9499999999999993</v>
      </c>
      <c r="L520" s="1">
        <v>5.93</v>
      </c>
      <c r="M520" s="1">
        <v>18.260000000000002</v>
      </c>
    </row>
    <row r="521" spans="1:13" ht="28.7" x14ac:dyDescent="0.5">
      <c r="A521" s="1" t="s">
        <v>486</v>
      </c>
      <c r="B521" s="1" t="s">
        <v>36</v>
      </c>
      <c r="C521" s="1" t="s">
        <v>59</v>
      </c>
      <c r="D521" s="1" t="s">
        <v>53</v>
      </c>
      <c r="E521" s="1" t="s">
        <v>75</v>
      </c>
      <c r="F521" s="1" t="s">
        <v>76</v>
      </c>
      <c r="G521" s="1">
        <v>359.85</v>
      </c>
      <c r="H521" s="1">
        <v>3204</v>
      </c>
      <c r="I521" s="1" t="s">
        <v>490</v>
      </c>
      <c r="J521" s="1" t="s">
        <v>341</v>
      </c>
      <c r="K521" s="1">
        <v>10.88</v>
      </c>
      <c r="L521" s="1">
        <v>7.32</v>
      </c>
      <c r="M521" s="1">
        <v>22.58</v>
      </c>
    </row>
    <row r="522" spans="1:13" ht="28.7" x14ac:dyDescent="0.5">
      <c r="A522" s="1" t="s">
        <v>486</v>
      </c>
      <c r="B522" s="1" t="s">
        <v>36</v>
      </c>
      <c r="C522" s="1" t="s">
        <v>60</v>
      </c>
      <c r="D522" s="1" t="s">
        <v>50</v>
      </c>
      <c r="E522" s="1" t="s">
        <v>75</v>
      </c>
      <c r="F522" s="1" t="s">
        <v>76</v>
      </c>
      <c r="G522" s="1">
        <v>359.85</v>
      </c>
      <c r="H522" s="1">
        <v>934</v>
      </c>
      <c r="I522" s="1" t="s">
        <v>358</v>
      </c>
      <c r="J522" s="1" t="s">
        <v>474</v>
      </c>
      <c r="K522" s="1">
        <v>16.05</v>
      </c>
      <c r="L522" s="1">
        <v>10.7</v>
      </c>
      <c r="M522" s="1">
        <v>30.38</v>
      </c>
    </row>
    <row r="523" spans="1:13" ht="28.7" x14ac:dyDescent="0.5">
      <c r="A523" s="1" t="s">
        <v>486</v>
      </c>
      <c r="B523" s="1" t="s">
        <v>36</v>
      </c>
      <c r="C523" s="1" t="s">
        <v>60</v>
      </c>
      <c r="D523" s="1" t="s">
        <v>51</v>
      </c>
      <c r="E523" s="1" t="s">
        <v>75</v>
      </c>
      <c r="F523" s="1" t="s">
        <v>76</v>
      </c>
      <c r="G523" s="1">
        <v>359.85</v>
      </c>
      <c r="H523" s="1">
        <v>134</v>
      </c>
      <c r="I523" s="1" t="s">
        <v>470</v>
      </c>
      <c r="J523" s="1" t="s">
        <v>491</v>
      </c>
      <c r="K523" s="1">
        <v>22.78</v>
      </c>
      <c r="L523" s="1">
        <v>15.7</v>
      </c>
      <c r="M523" s="1">
        <v>36.9</v>
      </c>
    </row>
    <row r="524" spans="1:13" ht="28.7" x14ac:dyDescent="0.5">
      <c r="A524" s="1" t="s">
        <v>486</v>
      </c>
      <c r="B524" s="1" t="s">
        <v>36</v>
      </c>
      <c r="C524" s="1" t="s">
        <v>60</v>
      </c>
      <c r="D524" s="1" t="s">
        <v>52</v>
      </c>
      <c r="E524" s="1" t="s">
        <v>75</v>
      </c>
      <c r="F524" s="1" t="s">
        <v>76</v>
      </c>
      <c r="G524" s="1">
        <v>359.85</v>
      </c>
      <c r="H524" s="1">
        <v>412</v>
      </c>
      <c r="I524" s="1" t="s">
        <v>454</v>
      </c>
      <c r="J524" s="1" t="s">
        <v>447</v>
      </c>
      <c r="K524" s="1">
        <v>12.48</v>
      </c>
      <c r="L524" s="1">
        <v>8.4700000000000006</v>
      </c>
      <c r="M524" s="1">
        <v>22.76</v>
      </c>
    </row>
    <row r="525" spans="1:13" ht="28.7" x14ac:dyDescent="0.5">
      <c r="A525" s="1" t="s">
        <v>486</v>
      </c>
      <c r="B525" s="1" t="s">
        <v>36</v>
      </c>
      <c r="C525" s="1" t="s">
        <v>60</v>
      </c>
      <c r="D525" s="1" t="s">
        <v>53</v>
      </c>
      <c r="E525" s="1" t="s">
        <v>75</v>
      </c>
      <c r="F525" s="1" t="s">
        <v>76</v>
      </c>
      <c r="G525" s="1">
        <v>359.85</v>
      </c>
      <c r="H525" s="1">
        <v>2061</v>
      </c>
      <c r="I525" s="1" t="s">
        <v>368</v>
      </c>
      <c r="J525" s="1" t="s">
        <v>488</v>
      </c>
      <c r="K525" s="1">
        <v>9.67</v>
      </c>
      <c r="L525" s="1">
        <v>6.35</v>
      </c>
      <c r="M525" s="1">
        <v>19.7</v>
      </c>
    </row>
    <row r="526" spans="1:13" ht="28.7" x14ac:dyDescent="0.5">
      <c r="A526" s="1" t="s">
        <v>486</v>
      </c>
      <c r="B526" s="1" t="s">
        <v>36</v>
      </c>
      <c r="C526" s="1" t="s">
        <v>61</v>
      </c>
      <c r="D526" s="1" t="s">
        <v>50</v>
      </c>
      <c r="E526" s="1" t="s">
        <v>75</v>
      </c>
      <c r="F526" s="1" t="s">
        <v>76</v>
      </c>
      <c r="G526" s="1">
        <v>359.85</v>
      </c>
      <c r="H526" s="1">
        <v>3173</v>
      </c>
      <c r="I526" s="1" t="s">
        <v>326</v>
      </c>
      <c r="J526" s="1" t="s">
        <v>450</v>
      </c>
      <c r="K526" s="1">
        <v>10.77</v>
      </c>
      <c r="L526" s="1">
        <v>7.26</v>
      </c>
      <c r="M526" s="1">
        <v>23.23</v>
      </c>
    </row>
    <row r="527" spans="1:13" ht="28.7" x14ac:dyDescent="0.5">
      <c r="A527" s="1" t="s">
        <v>486</v>
      </c>
      <c r="B527" s="1" t="s">
        <v>36</v>
      </c>
      <c r="C527" s="1" t="s">
        <v>61</v>
      </c>
      <c r="D527" s="1" t="s">
        <v>51</v>
      </c>
      <c r="E527" s="1" t="s">
        <v>75</v>
      </c>
      <c r="F527" s="1" t="s">
        <v>76</v>
      </c>
      <c r="G527" s="1">
        <v>359.85</v>
      </c>
      <c r="H527" s="1">
        <v>442</v>
      </c>
      <c r="I527" s="1" t="s">
        <v>380</v>
      </c>
      <c r="J527" s="1" t="s">
        <v>449</v>
      </c>
      <c r="K527" s="1">
        <v>8.6199999999999992</v>
      </c>
      <c r="L527" s="1">
        <v>4.76</v>
      </c>
      <c r="M527" s="1">
        <v>28.43</v>
      </c>
    </row>
    <row r="528" spans="1:13" ht="28.7" x14ac:dyDescent="0.5">
      <c r="A528" s="1" t="s">
        <v>486</v>
      </c>
      <c r="B528" s="1" t="s">
        <v>36</v>
      </c>
      <c r="C528" s="1" t="s">
        <v>61</v>
      </c>
      <c r="D528" s="1" t="s">
        <v>52</v>
      </c>
      <c r="E528" s="1" t="s">
        <v>75</v>
      </c>
      <c r="F528" s="1" t="s">
        <v>76</v>
      </c>
      <c r="G528" s="1">
        <v>359.85</v>
      </c>
      <c r="H528" s="1">
        <v>1182</v>
      </c>
      <c r="I528" s="1" t="s">
        <v>368</v>
      </c>
      <c r="J528" s="1" t="s">
        <v>487</v>
      </c>
      <c r="K528" s="1">
        <v>9.68</v>
      </c>
      <c r="L528" s="1">
        <v>6.33</v>
      </c>
      <c r="M528" s="1">
        <v>19.850000000000001</v>
      </c>
    </row>
    <row r="529" spans="1:13" ht="28.7" x14ac:dyDescent="0.5">
      <c r="A529" s="1" t="s">
        <v>486</v>
      </c>
      <c r="B529" s="1" t="s">
        <v>36</v>
      </c>
      <c r="C529" s="1" t="s">
        <v>61</v>
      </c>
      <c r="D529" s="1" t="s">
        <v>53</v>
      </c>
      <c r="E529" s="1" t="s">
        <v>75</v>
      </c>
      <c r="F529" s="1" t="s">
        <v>76</v>
      </c>
      <c r="G529" s="1">
        <v>359.85</v>
      </c>
      <c r="H529" s="1">
        <v>7188</v>
      </c>
      <c r="I529" s="1" t="s">
        <v>492</v>
      </c>
      <c r="J529" s="1" t="s">
        <v>455</v>
      </c>
      <c r="K529" s="1">
        <v>10.41</v>
      </c>
      <c r="L529" s="1">
        <v>6.94</v>
      </c>
      <c r="M529" s="1">
        <v>20.93</v>
      </c>
    </row>
    <row r="530" spans="1:13" ht="28.7" x14ac:dyDescent="0.5">
      <c r="A530" s="1" t="s">
        <v>74</v>
      </c>
      <c r="B530" s="1" t="s">
        <v>37</v>
      </c>
      <c r="C530" s="1" t="s">
        <v>56</v>
      </c>
      <c r="D530" s="1" t="s">
        <v>50</v>
      </c>
      <c r="E530" s="1" t="s">
        <v>75</v>
      </c>
      <c r="F530" s="1" t="s">
        <v>76</v>
      </c>
      <c r="G530" s="1">
        <v>286.7</v>
      </c>
      <c r="H530" s="1">
        <v>108</v>
      </c>
      <c r="I530" s="1" t="s">
        <v>493</v>
      </c>
      <c r="J530" s="1" t="s">
        <v>494</v>
      </c>
      <c r="K530" s="1">
        <v>24.34</v>
      </c>
      <c r="L530" s="1">
        <v>21.15</v>
      </c>
      <c r="M530" s="1">
        <v>34.159999999999997</v>
      </c>
    </row>
    <row r="531" spans="1:13" ht="28.7" x14ac:dyDescent="0.5">
      <c r="A531" s="1" t="s">
        <v>74</v>
      </c>
      <c r="B531" s="1" t="s">
        <v>37</v>
      </c>
      <c r="C531" s="1" t="s">
        <v>56</v>
      </c>
      <c r="D531" s="1" t="s">
        <v>51</v>
      </c>
      <c r="E531" s="1" t="s">
        <v>75</v>
      </c>
      <c r="F531" s="1" t="s">
        <v>76</v>
      </c>
      <c r="G531" s="1">
        <v>286.7</v>
      </c>
      <c r="H531" s="1">
        <v>48</v>
      </c>
      <c r="I531" s="1" t="s">
        <v>491</v>
      </c>
      <c r="J531" s="1" t="s">
        <v>468</v>
      </c>
      <c r="K531" s="1">
        <v>21.09</v>
      </c>
      <c r="L531" s="1">
        <v>16.8</v>
      </c>
      <c r="M531" s="1">
        <v>28.78</v>
      </c>
    </row>
    <row r="532" spans="1:13" ht="28.7" x14ac:dyDescent="0.5">
      <c r="A532" s="1" t="s">
        <v>74</v>
      </c>
      <c r="B532" s="1" t="s">
        <v>37</v>
      </c>
      <c r="C532" s="1" t="s">
        <v>56</v>
      </c>
      <c r="D532" s="1" t="s">
        <v>52</v>
      </c>
      <c r="E532" s="1" t="s">
        <v>75</v>
      </c>
      <c r="F532" s="1" t="s">
        <v>76</v>
      </c>
      <c r="G532" s="1">
        <v>286.7</v>
      </c>
      <c r="H532" s="1">
        <v>61</v>
      </c>
      <c r="I532" s="1" t="s">
        <v>495</v>
      </c>
      <c r="J532" s="1" t="s">
        <v>496</v>
      </c>
      <c r="K532" s="1">
        <v>21.29</v>
      </c>
      <c r="L532" s="1">
        <v>21.49</v>
      </c>
      <c r="M532" s="1">
        <v>33.83</v>
      </c>
    </row>
    <row r="533" spans="1:13" ht="28.7" x14ac:dyDescent="0.5">
      <c r="A533" s="1" t="s">
        <v>74</v>
      </c>
      <c r="B533" s="1" t="s">
        <v>37</v>
      </c>
      <c r="C533" s="1" t="s">
        <v>56</v>
      </c>
      <c r="D533" s="1" t="s">
        <v>53</v>
      </c>
      <c r="E533" s="1" t="s">
        <v>75</v>
      </c>
      <c r="F533" s="1" t="s">
        <v>76</v>
      </c>
      <c r="G533" s="1">
        <v>286.7</v>
      </c>
      <c r="H533" s="1">
        <v>175</v>
      </c>
      <c r="I533" s="1" t="s">
        <v>493</v>
      </c>
      <c r="J533" s="1" t="s">
        <v>494</v>
      </c>
      <c r="K533" s="1">
        <v>24.36</v>
      </c>
      <c r="L533" s="1">
        <v>20.11</v>
      </c>
      <c r="M533" s="1">
        <v>35.1</v>
      </c>
    </row>
    <row r="534" spans="1:13" ht="28.7" x14ac:dyDescent="0.5">
      <c r="A534" s="1" t="s">
        <v>74</v>
      </c>
      <c r="B534" s="1" t="s">
        <v>37</v>
      </c>
      <c r="C534" s="1" t="s">
        <v>57</v>
      </c>
      <c r="D534" s="1" t="s">
        <v>50</v>
      </c>
      <c r="E534" s="1" t="s">
        <v>75</v>
      </c>
      <c r="F534" s="1" t="s">
        <v>76</v>
      </c>
      <c r="G534" s="1">
        <v>286.7</v>
      </c>
      <c r="H534" s="1">
        <v>24</v>
      </c>
      <c r="I534" s="1" t="s">
        <v>485</v>
      </c>
      <c r="J534" s="1" t="s">
        <v>484</v>
      </c>
      <c r="K534" s="1">
        <v>16.95</v>
      </c>
      <c r="L534" s="1">
        <v>13.64</v>
      </c>
      <c r="M534" s="1">
        <v>30.92</v>
      </c>
    </row>
    <row r="535" spans="1:13" ht="28.7" x14ac:dyDescent="0.5">
      <c r="A535" s="1" t="s">
        <v>74</v>
      </c>
      <c r="B535" s="1" t="s">
        <v>37</v>
      </c>
      <c r="C535" s="1" t="s">
        <v>57</v>
      </c>
      <c r="D535" s="1" t="s">
        <v>51</v>
      </c>
      <c r="E535" s="1" t="s">
        <v>75</v>
      </c>
      <c r="F535" s="1" t="s">
        <v>76</v>
      </c>
      <c r="G535" s="1">
        <v>286.7</v>
      </c>
      <c r="H535" s="1">
        <v>1</v>
      </c>
      <c r="I535" s="1" t="s">
        <v>497</v>
      </c>
      <c r="J535" s="1" t="s">
        <v>497</v>
      </c>
      <c r="K535" s="1">
        <v>31.66</v>
      </c>
      <c r="L535" s="1">
        <v>31.66</v>
      </c>
      <c r="M535" s="1">
        <v>31.66</v>
      </c>
    </row>
    <row r="536" spans="1:13" ht="28.7" x14ac:dyDescent="0.5">
      <c r="A536" s="1" t="s">
        <v>74</v>
      </c>
      <c r="B536" s="1" t="s">
        <v>37</v>
      </c>
      <c r="C536" s="1" t="s">
        <v>57</v>
      </c>
      <c r="D536" s="1" t="s">
        <v>52</v>
      </c>
      <c r="E536" s="1" t="s">
        <v>75</v>
      </c>
      <c r="F536" s="1" t="s">
        <v>76</v>
      </c>
      <c r="G536" s="1">
        <v>286.7</v>
      </c>
      <c r="H536" s="1">
        <v>15</v>
      </c>
      <c r="I536" s="1" t="s">
        <v>469</v>
      </c>
      <c r="J536" s="1" t="s">
        <v>498</v>
      </c>
      <c r="K536" s="1">
        <v>24.25</v>
      </c>
      <c r="L536" s="1">
        <v>16.079999999999998</v>
      </c>
      <c r="M536" s="1">
        <v>34.369999999999997</v>
      </c>
    </row>
    <row r="537" spans="1:13" ht="28.7" x14ac:dyDescent="0.5">
      <c r="A537" s="1" t="s">
        <v>74</v>
      </c>
      <c r="B537" s="1" t="s">
        <v>37</v>
      </c>
      <c r="C537" s="1" t="s">
        <v>57</v>
      </c>
      <c r="D537" s="1" t="s">
        <v>53</v>
      </c>
      <c r="E537" s="1" t="s">
        <v>75</v>
      </c>
      <c r="F537" s="1" t="s">
        <v>76</v>
      </c>
      <c r="G537" s="1">
        <v>286.7</v>
      </c>
      <c r="H537" s="1">
        <v>64</v>
      </c>
      <c r="I537" s="1" t="s">
        <v>484</v>
      </c>
      <c r="J537" s="1" t="s">
        <v>496</v>
      </c>
      <c r="K537" s="1">
        <v>23.3</v>
      </c>
      <c r="L537" s="1">
        <v>21.93</v>
      </c>
      <c r="M537" s="1">
        <v>34.67</v>
      </c>
    </row>
    <row r="538" spans="1:13" ht="28.7" x14ac:dyDescent="0.5">
      <c r="A538" s="1" t="s">
        <v>74</v>
      </c>
      <c r="B538" s="1" t="s">
        <v>37</v>
      </c>
      <c r="C538" s="1" t="s">
        <v>58</v>
      </c>
      <c r="D538" s="1" t="s">
        <v>50</v>
      </c>
      <c r="E538" s="1" t="s">
        <v>75</v>
      </c>
      <c r="F538" s="1" t="s">
        <v>76</v>
      </c>
      <c r="G538" s="1">
        <v>286.7</v>
      </c>
      <c r="H538" s="1">
        <v>181</v>
      </c>
      <c r="I538" s="1" t="s">
        <v>468</v>
      </c>
      <c r="J538" s="1" t="s">
        <v>494</v>
      </c>
      <c r="K538" s="1">
        <v>22.78</v>
      </c>
      <c r="L538" s="1">
        <v>19.97</v>
      </c>
      <c r="M538" s="1">
        <v>34.159999999999997</v>
      </c>
    </row>
    <row r="539" spans="1:13" ht="28.7" x14ac:dyDescent="0.5">
      <c r="A539" s="1" t="s">
        <v>74</v>
      </c>
      <c r="B539" s="1" t="s">
        <v>37</v>
      </c>
      <c r="C539" s="1" t="s">
        <v>58</v>
      </c>
      <c r="D539" s="1" t="s">
        <v>51</v>
      </c>
      <c r="E539" s="1" t="s">
        <v>75</v>
      </c>
      <c r="F539" s="1" t="s">
        <v>76</v>
      </c>
      <c r="G539" s="1">
        <v>286.7</v>
      </c>
      <c r="H539" s="1">
        <v>68</v>
      </c>
      <c r="I539" s="1" t="s">
        <v>495</v>
      </c>
      <c r="J539" s="1" t="s">
        <v>468</v>
      </c>
      <c r="K539" s="1">
        <v>21.38</v>
      </c>
      <c r="L539" s="1">
        <v>17.04</v>
      </c>
      <c r="M539" s="1">
        <v>31.52</v>
      </c>
    </row>
    <row r="540" spans="1:13" ht="28.7" x14ac:dyDescent="0.5">
      <c r="A540" s="1" t="s">
        <v>74</v>
      </c>
      <c r="B540" s="1" t="s">
        <v>37</v>
      </c>
      <c r="C540" s="1" t="s">
        <v>58</v>
      </c>
      <c r="D540" s="1" t="s">
        <v>52</v>
      </c>
      <c r="E540" s="1" t="s">
        <v>75</v>
      </c>
      <c r="F540" s="1" t="s">
        <v>76</v>
      </c>
      <c r="G540" s="1">
        <v>286.7</v>
      </c>
      <c r="H540" s="1">
        <v>117</v>
      </c>
      <c r="I540" s="1" t="s">
        <v>483</v>
      </c>
      <c r="J540" s="1" t="s">
        <v>496</v>
      </c>
      <c r="K540" s="1">
        <v>22.68</v>
      </c>
      <c r="L540" s="1">
        <v>20.71</v>
      </c>
      <c r="M540" s="1">
        <v>33.53</v>
      </c>
    </row>
    <row r="541" spans="1:13" ht="28.7" x14ac:dyDescent="0.5">
      <c r="A541" s="1" t="s">
        <v>74</v>
      </c>
      <c r="B541" s="1" t="s">
        <v>37</v>
      </c>
      <c r="C541" s="1" t="s">
        <v>58</v>
      </c>
      <c r="D541" s="1" t="s">
        <v>53</v>
      </c>
      <c r="E541" s="1" t="s">
        <v>75</v>
      </c>
      <c r="F541" s="1" t="s">
        <v>76</v>
      </c>
      <c r="G541" s="1">
        <v>286.7</v>
      </c>
      <c r="H541" s="1">
        <v>334</v>
      </c>
      <c r="I541" s="1" t="s">
        <v>469</v>
      </c>
      <c r="J541" s="1" t="s">
        <v>499</v>
      </c>
      <c r="K541" s="1">
        <v>23.98</v>
      </c>
      <c r="L541" s="1">
        <v>21.31</v>
      </c>
      <c r="M541" s="1">
        <v>34.57</v>
      </c>
    </row>
    <row r="542" spans="1:13" ht="28.7" x14ac:dyDescent="0.5">
      <c r="A542" s="1" t="s">
        <v>74</v>
      </c>
      <c r="B542" s="1" t="s">
        <v>37</v>
      </c>
      <c r="C542" s="1" t="s">
        <v>59</v>
      </c>
      <c r="D542" s="1" t="s">
        <v>50</v>
      </c>
      <c r="E542" s="1" t="s">
        <v>75</v>
      </c>
      <c r="F542" s="1" t="s">
        <v>76</v>
      </c>
      <c r="G542" s="1">
        <v>286.7</v>
      </c>
      <c r="H542" s="1">
        <v>160</v>
      </c>
      <c r="I542" s="1" t="s">
        <v>500</v>
      </c>
      <c r="J542" s="1" t="s">
        <v>501</v>
      </c>
      <c r="K542" s="1">
        <v>25.75</v>
      </c>
      <c r="L542" s="1">
        <v>21.56</v>
      </c>
      <c r="M542" s="1">
        <v>34.58</v>
      </c>
    </row>
    <row r="543" spans="1:13" ht="28.7" x14ac:dyDescent="0.5">
      <c r="A543" s="1" t="s">
        <v>74</v>
      </c>
      <c r="B543" s="1" t="s">
        <v>37</v>
      </c>
      <c r="C543" s="1" t="s">
        <v>59</v>
      </c>
      <c r="D543" s="1" t="s">
        <v>51</v>
      </c>
      <c r="E543" s="1" t="s">
        <v>75</v>
      </c>
      <c r="F543" s="1" t="s">
        <v>76</v>
      </c>
      <c r="G543" s="1">
        <v>286.7</v>
      </c>
      <c r="H543" s="1">
        <v>47</v>
      </c>
      <c r="I543" s="1" t="s">
        <v>502</v>
      </c>
      <c r="J543" s="1" t="s">
        <v>468</v>
      </c>
      <c r="K543" s="1">
        <v>21.93</v>
      </c>
      <c r="L543" s="1">
        <v>17.59</v>
      </c>
      <c r="M543" s="1">
        <v>28.68</v>
      </c>
    </row>
    <row r="544" spans="1:13" ht="28.7" x14ac:dyDescent="0.5">
      <c r="A544" s="1" t="s">
        <v>74</v>
      </c>
      <c r="B544" s="1" t="s">
        <v>37</v>
      </c>
      <c r="C544" s="1" t="s">
        <v>59</v>
      </c>
      <c r="D544" s="1" t="s">
        <v>52</v>
      </c>
      <c r="E544" s="1" t="s">
        <v>75</v>
      </c>
      <c r="F544" s="1" t="s">
        <v>76</v>
      </c>
      <c r="G544" s="1">
        <v>286.7</v>
      </c>
      <c r="H544" s="1">
        <v>94</v>
      </c>
      <c r="I544" s="1" t="s">
        <v>494</v>
      </c>
      <c r="J544" s="1" t="s">
        <v>499</v>
      </c>
      <c r="K544" s="1">
        <v>27.99</v>
      </c>
      <c r="L544" s="1">
        <v>24.65</v>
      </c>
      <c r="M544" s="1">
        <v>34.82</v>
      </c>
    </row>
    <row r="545" spans="1:13" ht="28.7" x14ac:dyDescent="0.5">
      <c r="A545" s="1" t="s">
        <v>74</v>
      </c>
      <c r="B545" s="1" t="s">
        <v>37</v>
      </c>
      <c r="C545" s="1" t="s">
        <v>59</v>
      </c>
      <c r="D545" s="1" t="s">
        <v>53</v>
      </c>
      <c r="E545" s="1" t="s">
        <v>75</v>
      </c>
      <c r="F545" s="1" t="s">
        <v>76</v>
      </c>
      <c r="G545" s="1">
        <v>286.7</v>
      </c>
      <c r="H545" s="1">
        <v>205</v>
      </c>
      <c r="I545" s="1" t="s">
        <v>493</v>
      </c>
      <c r="J545" s="1" t="s">
        <v>494</v>
      </c>
      <c r="K545" s="1">
        <v>24.73</v>
      </c>
      <c r="L545" s="1">
        <v>21.65</v>
      </c>
      <c r="M545" s="1">
        <v>33.71</v>
      </c>
    </row>
    <row r="546" spans="1:13" ht="28.7" x14ac:dyDescent="0.5">
      <c r="A546" s="1" t="s">
        <v>74</v>
      </c>
      <c r="B546" s="1" t="s">
        <v>37</v>
      </c>
      <c r="C546" s="1" t="s">
        <v>60</v>
      </c>
      <c r="D546" s="1" t="s">
        <v>50</v>
      </c>
      <c r="E546" s="1" t="s">
        <v>75</v>
      </c>
      <c r="F546" s="1" t="s">
        <v>76</v>
      </c>
      <c r="G546" s="1">
        <v>286.7</v>
      </c>
      <c r="H546" s="1">
        <v>46</v>
      </c>
      <c r="I546" s="1" t="s">
        <v>494</v>
      </c>
      <c r="J546" s="1" t="s">
        <v>498</v>
      </c>
      <c r="K546" s="1">
        <v>27.62</v>
      </c>
      <c r="L546" s="1">
        <v>23.31</v>
      </c>
      <c r="M546" s="1">
        <v>35.299999999999997</v>
      </c>
    </row>
    <row r="547" spans="1:13" ht="28.7" x14ac:dyDescent="0.5">
      <c r="A547" s="1" t="s">
        <v>74</v>
      </c>
      <c r="B547" s="1" t="s">
        <v>37</v>
      </c>
      <c r="C547" s="1" t="s">
        <v>60</v>
      </c>
      <c r="D547" s="1" t="s">
        <v>51</v>
      </c>
      <c r="E547" s="1" t="s">
        <v>75</v>
      </c>
      <c r="F547" s="1" t="s">
        <v>76</v>
      </c>
      <c r="G547" s="1">
        <v>286.7</v>
      </c>
      <c r="H547" s="1">
        <v>4</v>
      </c>
      <c r="I547" s="1" t="s">
        <v>503</v>
      </c>
      <c r="J547" s="1" t="s">
        <v>497</v>
      </c>
      <c r="K547" s="1">
        <v>32.53</v>
      </c>
      <c r="L547" s="1">
        <v>28.61</v>
      </c>
      <c r="M547" s="1">
        <v>37.4</v>
      </c>
    </row>
    <row r="548" spans="1:13" ht="28.7" x14ac:dyDescent="0.5">
      <c r="A548" s="1" t="s">
        <v>74</v>
      </c>
      <c r="B548" s="1" t="s">
        <v>37</v>
      </c>
      <c r="C548" s="1" t="s">
        <v>60</v>
      </c>
      <c r="D548" s="1" t="s">
        <v>52</v>
      </c>
      <c r="E548" s="1" t="s">
        <v>75</v>
      </c>
      <c r="F548" s="1" t="s">
        <v>76</v>
      </c>
      <c r="G548" s="1">
        <v>286.7</v>
      </c>
      <c r="H548" s="1">
        <v>14</v>
      </c>
      <c r="I548" s="1" t="s">
        <v>500</v>
      </c>
      <c r="J548" s="1" t="s">
        <v>499</v>
      </c>
      <c r="K548" s="1">
        <v>26.08</v>
      </c>
      <c r="L548" s="1">
        <v>24.95</v>
      </c>
      <c r="M548" s="1">
        <v>38.06</v>
      </c>
    </row>
    <row r="549" spans="1:13" ht="28.7" x14ac:dyDescent="0.5">
      <c r="A549" s="1" t="s">
        <v>74</v>
      </c>
      <c r="B549" s="1" t="s">
        <v>37</v>
      </c>
      <c r="C549" s="1" t="s">
        <v>60</v>
      </c>
      <c r="D549" s="1" t="s">
        <v>53</v>
      </c>
      <c r="E549" s="1" t="s">
        <v>75</v>
      </c>
      <c r="F549" s="1" t="s">
        <v>76</v>
      </c>
      <c r="G549" s="1">
        <v>286.7</v>
      </c>
      <c r="H549" s="1">
        <v>97</v>
      </c>
      <c r="I549" s="1" t="s">
        <v>484</v>
      </c>
      <c r="J549" s="1" t="s">
        <v>501</v>
      </c>
      <c r="K549" s="1">
        <v>23.43</v>
      </c>
      <c r="L549" s="1">
        <v>19.8</v>
      </c>
      <c r="M549" s="1">
        <v>33.6</v>
      </c>
    </row>
    <row r="550" spans="1:13" ht="28.7" x14ac:dyDescent="0.5">
      <c r="A550" s="1" t="s">
        <v>74</v>
      </c>
      <c r="B550" s="1" t="s">
        <v>37</v>
      </c>
      <c r="C550" s="1" t="s">
        <v>61</v>
      </c>
      <c r="D550" s="1" t="s">
        <v>50</v>
      </c>
      <c r="E550" s="1" t="s">
        <v>75</v>
      </c>
      <c r="F550" s="1" t="s">
        <v>76</v>
      </c>
      <c r="G550" s="1">
        <v>286.7</v>
      </c>
      <c r="H550" s="1">
        <v>282</v>
      </c>
      <c r="I550" s="1" t="s">
        <v>500</v>
      </c>
      <c r="J550" s="1" t="s">
        <v>494</v>
      </c>
      <c r="K550" s="1">
        <v>26</v>
      </c>
      <c r="L550" s="1">
        <v>22.18</v>
      </c>
      <c r="M550" s="1">
        <v>34.61</v>
      </c>
    </row>
    <row r="551" spans="1:13" ht="28.7" x14ac:dyDescent="0.5">
      <c r="A551" s="1" t="s">
        <v>74</v>
      </c>
      <c r="B551" s="1" t="s">
        <v>37</v>
      </c>
      <c r="C551" s="1" t="s">
        <v>61</v>
      </c>
      <c r="D551" s="1" t="s">
        <v>51</v>
      </c>
      <c r="E551" s="1" t="s">
        <v>75</v>
      </c>
      <c r="F551" s="1" t="s">
        <v>76</v>
      </c>
      <c r="G551" s="1">
        <v>286.7</v>
      </c>
      <c r="H551" s="1">
        <v>71</v>
      </c>
      <c r="I551" s="1" t="s">
        <v>483</v>
      </c>
      <c r="J551" s="1" t="s">
        <v>484</v>
      </c>
      <c r="K551" s="1">
        <v>22.65</v>
      </c>
      <c r="L551" s="1">
        <v>17.68</v>
      </c>
      <c r="M551" s="1">
        <v>30.43</v>
      </c>
    </row>
    <row r="552" spans="1:13" ht="28.7" x14ac:dyDescent="0.5">
      <c r="A552" s="1" t="s">
        <v>74</v>
      </c>
      <c r="B552" s="1" t="s">
        <v>37</v>
      </c>
      <c r="C552" s="1" t="s">
        <v>61</v>
      </c>
      <c r="D552" s="1" t="s">
        <v>52</v>
      </c>
      <c r="E552" s="1" t="s">
        <v>75</v>
      </c>
      <c r="F552" s="1" t="s">
        <v>76</v>
      </c>
      <c r="G552" s="1">
        <v>286.7</v>
      </c>
      <c r="H552" s="1">
        <v>169</v>
      </c>
      <c r="I552" s="1" t="s">
        <v>494</v>
      </c>
      <c r="J552" s="1" t="s">
        <v>499</v>
      </c>
      <c r="K552" s="1">
        <v>27.78</v>
      </c>
      <c r="L552" s="1">
        <v>23.53</v>
      </c>
      <c r="M552" s="1">
        <v>35.46</v>
      </c>
    </row>
    <row r="553" spans="1:13" ht="28.7" x14ac:dyDescent="0.5">
      <c r="A553" s="1" t="s">
        <v>74</v>
      </c>
      <c r="B553" s="1" t="s">
        <v>37</v>
      </c>
      <c r="C553" s="1" t="s">
        <v>61</v>
      </c>
      <c r="D553" s="1" t="s">
        <v>53</v>
      </c>
      <c r="E553" s="1" t="s">
        <v>75</v>
      </c>
      <c r="F553" s="1" t="s">
        <v>76</v>
      </c>
      <c r="G553" s="1">
        <v>286.7</v>
      </c>
      <c r="H553" s="1">
        <v>434</v>
      </c>
      <c r="I553" s="1" t="s">
        <v>493</v>
      </c>
      <c r="J553" s="1" t="s">
        <v>494</v>
      </c>
      <c r="K553" s="1">
        <v>24.45</v>
      </c>
      <c r="L553" s="1">
        <v>21.2</v>
      </c>
      <c r="M553" s="1">
        <v>34.17</v>
      </c>
    </row>
    <row r="554" spans="1:13" ht="28.7" x14ac:dyDescent="0.5">
      <c r="A554" s="1" t="s">
        <v>81</v>
      </c>
      <c r="B554" s="1" t="s">
        <v>38</v>
      </c>
      <c r="C554" s="1" t="s">
        <v>56</v>
      </c>
      <c r="D554" s="1" t="s">
        <v>50</v>
      </c>
      <c r="E554" s="1" t="s">
        <v>75</v>
      </c>
      <c r="F554" s="1" t="s">
        <v>76</v>
      </c>
      <c r="G554" s="1">
        <v>286.7</v>
      </c>
      <c r="H554" s="1">
        <v>121</v>
      </c>
      <c r="I554" s="1" t="s">
        <v>504</v>
      </c>
      <c r="J554" s="1" t="s">
        <v>505</v>
      </c>
      <c r="K554" s="1">
        <v>24.95</v>
      </c>
      <c r="L554" s="1">
        <v>20.74</v>
      </c>
      <c r="M554" s="1">
        <v>32.89</v>
      </c>
    </row>
    <row r="555" spans="1:13" ht="28.7" x14ac:dyDescent="0.5">
      <c r="A555" s="1" t="s">
        <v>81</v>
      </c>
      <c r="B555" s="1" t="s">
        <v>38</v>
      </c>
      <c r="C555" s="1" t="s">
        <v>56</v>
      </c>
      <c r="D555" s="1" t="s">
        <v>51</v>
      </c>
      <c r="E555" s="1" t="s">
        <v>75</v>
      </c>
      <c r="F555" s="1" t="s">
        <v>76</v>
      </c>
      <c r="G555" s="1">
        <v>286.7</v>
      </c>
      <c r="H555" s="1">
        <v>73</v>
      </c>
      <c r="I555" s="1" t="s">
        <v>466</v>
      </c>
      <c r="J555" s="1" t="s">
        <v>502</v>
      </c>
      <c r="K555" s="1">
        <v>18.52</v>
      </c>
      <c r="L555" s="1">
        <v>15.19</v>
      </c>
      <c r="M555" s="1">
        <v>28.72</v>
      </c>
    </row>
    <row r="556" spans="1:13" ht="28.7" x14ac:dyDescent="0.5">
      <c r="A556" s="1" t="s">
        <v>81</v>
      </c>
      <c r="B556" s="1" t="s">
        <v>38</v>
      </c>
      <c r="C556" s="1" t="s">
        <v>56</v>
      </c>
      <c r="D556" s="1" t="s">
        <v>52</v>
      </c>
      <c r="E556" s="1" t="s">
        <v>75</v>
      </c>
      <c r="F556" s="1" t="s">
        <v>76</v>
      </c>
      <c r="G556" s="1">
        <v>286.7</v>
      </c>
      <c r="H556" s="1">
        <v>18</v>
      </c>
      <c r="I556" s="1" t="s">
        <v>480</v>
      </c>
      <c r="J556" s="1" t="s">
        <v>469</v>
      </c>
      <c r="K556" s="1">
        <v>16.309999999999999</v>
      </c>
      <c r="L556" s="1">
        <v>18.010000000000002</v>
      </c>
      <c r="M556" s="1">
        <v>30.2</v>
      </c>
    </row>
    <row r="557" spans="1:13" ht="28.7" x14ac:dyDescent="0.5">
      <c r="A557" s="1" t="s">
        <v>81</v>
      </c>
      <c r="B557" s="1" t="s">
        <v>38</v>
      </c>
      <c r="C557" s="1" t="s">
        <v>56</v>
      </c>
      <c r="D557" s="1" t="s">
        <v>53</v>
      </c>
      <c r="E557" s="1" t="s">
        <v>75</v>
      </c>
      <c r="F557" s="1" t="s">
        <v>76</v>
      </c>
      <c r="G557" s="1">
        <v>286.7</v>
      </c>
      <c r="H557" s="1">
        <v>87</v>
      </c>
      <c r="I557" s="1" t="s">
        <v>484</v>
      </c>
      <c r="J557" s="1" t="s">
        <v>501</v>
      </c>
      <c r="K557" s="1">
        <v>23.32</v>
      </c>
      <c r="L557" s="1">
        <v>19.25</v>
      </c>
      <c r="M557" s="1">
        <v>34.25</v>
      </c>
    </row>
    <row r="558" spans="1:13" ht="28.7" x14ac:dyDescent="0.5">
      <c r="A558" s="1" t="s">
        <v>81</v>
      </c>
      <c r="B558" s="1" t="s">
        <v>38</v>
      </c>
      <c r="C558" s="1" t="s">
        <v>57</v>
      </c>
      <c r="D558" s="1" t="s">
        <v>50</v>
      </c>
      <c r="E558" s="1" t="s">
        <v>75</v>
      </c>
      <c r="F558" s="1" t="s">
        <v>76</v>
      </c>
      <c r="G558" s="1">
        <v>286.7</v>
      </c>
      <c r="H558" s="1">
        <v>14</v>
      </c>
      <c r="I558" s="1" t="s">
        <v>500</v>
      </c>
      <c r="J558" s="1" t="s">
        <v>500</v>
      </c>
      <c r="K558" s="1">
        <v>25.55</v>
      </c>
      <c r="L558" s="1">
        <v>19.399999999999999</v>
      </c>
      <c r="M558" s="1">
        <v>34.68</v>
      </c>
    </row>
    <row r="559" spans="1:13" ht="28.7" x14ac:dyDescent="0.5">
      <c r="A559" s="1" t="s">
        <v>81</v>
      </c>
      <c r="B559" s="1" t="s">
        <v>38</v>
      </c>
      <c r="C559" s="1" t="s">
        <v>57</v>
      </c>
      <c r="D559" s="1" t="s">
        <v>51</v>
      </c>
      <c r="E559" s="1" t="s">
        <v>75</v>
      </c>
      <c r="F559" s="1" t="s">
        <v>76</v>
      </c>
      <c r="G559" s="1">
        <v>286.7</v>
      </c>
      <c r="H559" s="1">
        <v>4</v>
      </c>
      <c r="I559" s="1" t="s">
        <v>506</v>
      </c>
      <c r="J559" s="1" t="s">
        <v>507</v>
      </c>
      <c r="K559" s="1">
        <v>33.51</v>
      </c>
      <c r="L559" s="1">
        <v>24.09</v>
      </c>
      <c r="M559" s="1">
        <v>40.53</v>
      </c>
    </row>
    <row r="560" spans="1:13" ht="28.7" x14ac:dyDescent="0.5">
      <c r="A560" s="1" t="s">
        <v>81</v>
      </c>
      <c r="B560" s="1" t="s">
        <v>38</v>
      </c>
      <c r="C560" s="1" t="s">
        <v>57</v>
      </c>
      <c r="D560" s="1" t="s">
        <v>52</v>
      </c>
      <c r="E560" s="1" t="s">
        <v>75</v>
      </c>
      <c r="F560" s="1" t="s">
        <v>76</v>
      </c>
      <c r="G560" s="1">
        <v>286.7</v>
      </c>
      <c r="H560" s="1">
        <v>5</v>
      </c>
      <c r="I560" s="1" t="s">
        <v>493</v>
      </c>
      <c r="J560" s="1" t="s">
        <v>484</v>
      </c>
      <c r="K560" s="1">
        <v>24.67</v>
      </c>
      <c r="L560" s="1">
        <v>19.690000000000001</v>
      </c>
      <c r="M560" s="1">
        <v>34.43</v>
      </c>
    </row>
    <row r="561" spans="1:13" ht="28.7" x14ac:dyDescent="0.5">
      <c r="A561" s="1" t="s">
        <v>81</v>
      </c>
      <c r="B561" s="1" t="s">
        <v>38</v>
      </c>
      <c r="C561" s="1" t="s">
        <v>57</v>
      </c>
      <c r="D561" s="1" t="s">
        <v>53</v>
      </c>
      <c r="E561" s="1" t="s">
        <v>75</v>
      </c>
      <c r="F561" s="1" t="s">
        <v>76</v>
      </c>
      <c r="G561" s="1">
        <v>286.7</v>
      </c>
      <c r="H561" s="1">
        <v>52</v>
      </c>
      <c r="I561" s="1" t="s">
        <v>491</v>
      </c>
      <c r="J561" s="1" t="s">
        <v>500</v>
      </c>
      <c r="K561" s="1">
        <v>20.9</v>
      </c>
      <c r="L561" s="1">
        <v>13.95</v>
      </c>
      <c r="M561" s="1">
        <v>33.700000000000003</v>
      </c>
    </row>
    <row r="562" spans="1:13" ht="28.7" x14ac:dyDescent="0.5">
      <c r="A562" s="1" t="s">
        <v>81</v>
      </c>
      <c r="B562" s="1" t="s">
        <v>38</v>
      </c>
      <c r="C562" s="1" t="s">
        <v>58</v>
      </c>
      <c r="D562" s="1" t="s">
        <v>50</v>
      </c>
      <c r="E562" s="1" t="s">
        <v>75</v>
      </c>
      <c r="F562" s="1" t="s">
        <v>76</v>
      </c>
      <c r="G562" s="1">
        <v>286.7</v>
      </c>
      <c r="H562" s="1">
        <v>171</v>
      </c>
      <c r="I562" s="1" t="s">
        <v>504</v>
      </c>
      <c r="J562" s="1" t="s">
        <v>505</v>
      </c>
      <c r="K562" s="1">
        <v>25.28</v>
      </c>
      <c r="L562" s="1">
        <v>20.329999999999998</v>
      </c>
      <c r="M562" s="1">
        <v>33.25</v>
      </c>
    </row>
    <row r="563" spans="1:13" ht="28.7" x14ac:dyDescent="0.5">
      <c r="A563" s="1" t="s">
        <v>81</v>
      </c>
      <c r="B563" s="1" t="s">
        <v>38</v>
      </c>
      <c r="C563" s="1" t="s">
        <v>58</v>
      </c>
      <c r="D563" s="1" t="s">
        <v>51</v>
      </c>
      <c r="E563" s="1" t="s">
        <v>75</v>
      </c>
      <c r="F563" s="1" t="s">
        <v>76</v>
      </c>
      <c r="G563" s="1">
        <v>286.7</v>
      </c>
      <c r="H563" s="1">
        <v>98</v>
      </c>
      <c r="I563" s="1" t="s">
        <v>508</v>
      </c>
      <c r="J563" s="1" t="s">
        <v>484</v>
      </c>
      <c r="K563" s="1">
        <v>19.809999999999999</v>
      </c>
      <c r="L563" s="1">
        <v>15.77</v>
      </c>
      <c r="M563" s="1">
        <v>29.91</v>
      </c>
    </row>
    <row r="564" spans="1:13" ht="28.7" x14ac:dyDescent="0.5">
      <c r="A564" s="1" t="s">
        <v>81</v>
      </c>
      <c r="B564" s="1" t="s">
        <v>38</v>
      </c>
      <c r="C564" s="1" t="s">
        <v>58</v>
      </c>
      <c r="D564" s="1" t="s">
        <v>52</v>
      </c>
      <c r="E564" s="1" t="s">
        <v>75</v>
      </c>
      <c r="F564" s="1" t="s">
        <v>76</v>
      </c>
      <c r="G564" s="1">
        <v>286.7</v>
      </c>
      <c r="H564" s="1">
        <v>25</v>
      </c>
      <c r="I564" s="1" t="s">
        <v>470</v>
      </c>
      <c r="J564" s="1" t="s">
        <v>469</v>
      </c>
      <c r="K564" s="1">
        <v>18.100000000000001</v>
      </c>
      <c r="L564" s="1">
        <v>19.260000000000002</v>
      </c>
      <c r="M564" s="1">
        <v>31.16</v>
      </c>
    </row>
    <row r="565" spans="1:13" ht="28.7" x14ac:dyDescent="0.5">
      <c r="A565" s="1" t="s">
        <v>81</v>
      </c>
      <c r="B565" s="1" t="s">
        <v>38</v>
      </c>
      <c r="C565" s="1" t="s">
        <v>58</v>
      </c>
      <c r="D565" s="1" t="s">
        <v>53</v>
      </c>
      <c r="E565" s="1" t="s">
        <v>75</v>
      </c>
      <c r="F565" s="1" t="s">
        <v>76</v>
      </c>
      <c r="G565" s="1">
        <v>286.7</v>
      </c>
      <c r="H565" s="1">
        <v>183</v>
      </c>
      <c r="I565" s="1" t="s">
        <v>468</v>
      </c>
      <c r="J565" s="1" t="s">
        <v>505</v>
      </c>
      <c r="K565" s="1">
        <v>22.95</v>
      </c>
      <c r="L565" s="1">
        <v>19.22</v>
      </c>
      <c r="M565" s="1">
        <v>33.700000000000003</v>
      </c>
    </row>
    <row r="566" spans="1:13" ht="28.7" x14ac:dyDescent="0.5">
      <c r="A566" s="1" t="s">
        <v>81</v>
      </c>
      <c r="B566" s="1" t="s">
        <v>38</v>
      </c>
      <c r="C566" s="1" t="s">
        <v>59</v>
      </c>
      <c r="D566" s="1" t="s">
        <v>50</v>
      </c>
      <c r="E566" s="1" t="s">
        <v>75</v>
      </c>
      <c r="F566" s="1" t="s">
        <v>76</v>
      </c>
      <c r="G566" s="1">
        <v>286.7</v>
      </c>
      <c r="H566" s="1">
        <v>215</v>
      </c>
      <c r="I566" s="1" t="s">
        <v>504</v>
      </c>
      <c r="J566" s="1" t="s">
        <v>505</v>
      </c>
      <c r="K566" s="1">
        <v>25.26</v>
      </c>
      <c r="L566" s="1">
        <v>21.13</v>
      </c>
      <c r="M566" s="1">
        <v>32.61</v>
      </c>
    </row>
    <row r="567" spans="1:13" ht="28.7" x14ac:dyDescent="0.5">
      <c r="A567" s="1" t="s">
        <v>81</v>
      </c>
      <c r="B567" s="1" t="s">
        <v>38</v>
      </c>
      <c r="C567" s="1" t="s">
        <v>59</v>
      </c>
      <c r="D567" s="1" t="s">
        <v>51</v>
      </c>
      <c r="E567" s="1" t="s">
        <v>75</v>
      </c>
      <c r="F567" s="1" t="s">
        <v>76</v>
      </c>
      <c r="G567" s="1">
        <v>286.7</v>
      </c>
      <c r="H567" s="1">
        <v>95</v>
      </c>
      <c r="I567" s="1" t="s">
        <v>469</v>
      </c>
      <c r="J567" s="1" t="s">
        <v>500</v>
      </c>
      <c r="K567" s="1">
        <v>23.86</v>
      </c>
      <c r="L567" s="1">
        <v>19.39</v>
      </c>
      <c r="M567" s="1">
        <v>30.3</v>
      </c>
    </row>
    <row r="568" spans="1:13" ht="28.7" x14ac:dyDescent="0.5">
      <c r="A568" s="1" t="s">
        <v>81</v>
      </c>
      <c r="B568" s="1" t="s">
        <v>38</v>
      </c>
      <c r="C568" s="1" t="s">
        <v>59</v>
      </c>
      <c r="D568" s="1" t="s">
        <v>52</v>
      </c>
      <c r="E568" s="1" t="s">
        <v>75</v>
      </c>
      <c r="F568" s="1" t="s">
        <v>76</v>
      </c>
      <c r="G568" s="1">
        <v>286.7</v>
      </c>
      <c r="H568" s="1">
        <v>10</v>
      </c>
      <c r="I568" s="1" t="s">
        <v>469</v>
      </c>
      <c r="J568" s="1" t="s">
        <v>484</v>
      </c>
      <c r="K568" s="1">
        <v>23.87</v>
      </c>
      <c r="L568" s="1">
        <v>19.5</v>
      </c>
      <c r="M568" s="1">
        <v>26.78</v>
      </c>
    </row>
    <row r="569" spans="1:13" ht="28.7" x14ac:dyDescent="0.5">
      <c r="A569" s="1" t="s">
        <v>81</v>
      </c>
      <c r="B569" s="1" t="s">
        <v>38</v>
      </c>
      <c r="C569" s="1" t="s">
        <v>59</v>
      </c>
      <c r="D569" s="1" t="s">
        <v>53</v>
      </c>
      <c r="E569" s="1" t="s">
        <v>75</v>
      </c>
      <c r="F569" s="1" t="s">
        <v>76</v>
      </c>
      <c r="G569" s="1">
        <v>286.7</v>
      </c>
      <c r="H569" s="1">
        <v>92</v>
      </c>
      <c r="I569" s="1" t="s">
        <v>483</v>
      </c>
      <c r="J569" s="1" t="s">
        <v>505</v>
      </c>
      <c r="K569" s="1">
        <v>22.48</v>
      </c>
      <c r="L569" s="1">
        <v>18.3</v>
      </c>
      <c r="M569" s="1">
        <v>33.19</v>
      </c>
    </row>
    <row r="570" spans="1:13" ht="28.7" x14ac:dyDescent="0.5">
      <c r="A570" s="1" t="s">
        <v>81</v>
      </c>
      <c r="B570" s="1" t="s">
        <v>38</v>
      </c>
      <c r="C570" s="1" t="s">
        <v>60</v>
      </c>
      <c r="D570" s="1" t="s">
        <v>50</v>
      </c>
      <c r="E570" s="1" t="s">
        <v>75</v>
      </c>
      <c r="F570" s="1" t="s">
        <v>76</v>
      </c>
      <c r="G570" s="1">
        <v>286.7</v>
      </c>
      <c r="H570" s="1">
        <v>13</v>
      </c>
      <c r="I570" s="1" t="s">
        <v>481</v>
      </c>
      <c r="J570" s="1" t="s">
        <v>469</v>
      </c>
      <c r="K570" s="1">
        <v>17.8</v>
      </c>
      <c r="L570" s="1">
        <v>9.2200000000000006</v>
      </c>
      <c r="M570" s="1">
        <v>32.450000000000003</v>
      </c>
    </row>
    <row r="571" spans="1:13" ht="28.7" x14ac:dyDescent="0.5">
      <c r="A571" s="1" t="s">
        <v>81</v>
      </c>
      <c r="B571" s="1" t="s">
        <v>38</v>
      </c>
      <c r="C571" s="1" t="s">
        <v>60</v>
      </c>
      <c r="D571" s="1" t="s">
        <v>51</v>
      </c>
      <c r="E571" s="1" t="s">
        <v>75</v>
      </c>
      <c r="F571" s="1" t="s">
        <v>76</v>
      </c>
      <c r="G571" s="1">
        <v>286.7</v>
      </c>
      <c r="H571" s="1">
        <v>1</v>
      </c>
      <c r="I571" s="1" t="s">
        <v>503</v>
      </c>
      <c r="J571" s="1" t="s">
        <v>503</v>
      </c>
      <c r="K571" s="1">
        <v>32.090000000000003</v>
      </c>
      <c r="L571" s="1">
        <v>32.090000000000003</v>
      </c>
      <c r="M571" s="1">
        <v>32.090000000000003</v>
      </c>
    </row>
    <row r="572" spans="1:13" ht="28.7" x14ac:dyDescent="0.5">
      <c r="A572" s="1" t="s">
        <v>81</v>
      </c>
      <c r="B572" s="1" t="s">
        <v>38</v>
      </c>
      <c r="C572" s="1" t="s">
        <v>60</v>
      </c>
      <c r="D572" s="1" t="s">
        <v>52</v>
      </c>
      <c r="E572" s="1" t="s">
        <v>75</v>
      </c>
      <c r="F572" s="1" t="s">
        <v>76</v>
      </c>
      <c r="G572" s="1">
        <v>286.7</v>
      </c>
      <c r="H572" s="1">
        <v>8</v>
      </c>
      <c r="I572" s="1" t="s">
        <v>509</v>
      </c>
      <c r="J572" s="1" t="s">
        <v>469</v>
      </c>
      <c r="K572" s="1">
        <v>20.8</v>
      </c>
      <c r="L572" s="1">
        <v>15.16</v>
      </c>
      <c r="M572" s="1">
        <v>26.71</v>
      </c>
    </row>
    <row r="573" spans="1:13" ht="28.7" x14ac:dyDescent="0.5">
      <c r="A573" s="1" t="s">
        <v>81</v>
      </c>
      <c r="B573" s="1" t="s">
        <v>38</v>
      </c>
      <c r="C573" s="1" t="s">
        <v>60</v>
      </c>
      <c r="D573" s="1" t="s">
        <v>53</v>
      </c>
      <c r="E573" s="1" t="s">
        <v>75</v>
      </c>
      <c r="F573" s="1" t="s">
        <v>76</v>
      </c>
      <c r="G573" s="1">
        <v>286.7</v>
      </c>
      <c r="H573" s="1">
        <v>45</v>
      </c>
      <c r="I573" s="1" t="s">
        <v>509</v>
      </c>
      <c r="J573" s="1" t="s">
        <v>484</v>
      </c>
      <c r="K573" s="1">
        <v>20.57</v>
      </c>
      <c r="L573" s="1">
        <v>16.98</v>
      </c>
      <c r="M573" s="1">
        <v>33.75</v>
      </c>
    </row>
    <row r="574" spans="1:13" ht="28.7" x14ac:dyDescent="0.5">
      <c r="A574" s="1" t="s">
        <v>81</v>
      </c>
      <c r="B574" s="1" t="s">
        <v>38</v>
      </c>
      <c r="C574" s="1" t="s">
        <v>61</v>
      </c>
      <c r="D574" s="1" t="s">
        <v>50</v>
      </c>
      <c r="E574" s="1" t="s">
        <v>75</v>
      </c>
      <c r="F574" s="1" t="s">
        <v>76</v>
      </c>
      <c r="G574" s="1">
        <v>286.7</v>
      </c>
      <c r="H574" s="1">
        <v>301</v>
      </c>
      <c r="I574" s="1" t="s">
        <v>469</v>
      </c>
      <c r="J574" s="1" t="s">
        <v>505</v>
      </c>
      <c r="K574" s="1">
        <v>24.08</v>
      </c>
      <c r="L574" s="1">
        <v>21.08</v>
      </c>
      <c r="M574" s="1">
        <v>32.880000000000003</v>
      </c>
    </row>
    <row r="575" spans="1:13" ht="28.7" x14ac:dyDescent="0.5">
      <c r="A575" s="1" t="s">
        <v>81</v>
      </c>
      <c r="B575" s="1" t="s">
        <v>38</v>
      </c>
      <c r="C575" s="1" t="s">
        <v>61</v>
      </c>
      <c r="D575" s="1" t="s">
        <v>51</v>
      </c>
      <c r="E575" s="1" t="s">
        <v>75</v>
      </c>
      <c r="F575" s="1" t="s">
        <v>76</v>
      </c>
      <c r="G575" s="1">
        <v>286.7</v>
      </c>
      <c r="H575" s="1">
        <v>125</v>
      </c>
      <c r="I575" s="1" t="s">
        <v>484</v>
      </c>
      <c r="J575" s="1" t="s">
        <v>500</v>
      </c>
      <c r="K575" s="1">
        <v>23.52</v>
      </c>
      <c r="L575" s="1">
        <v>18.78</v>
      </c>
      <c r="M575" s="1">
        <v>30.31</v>
      </c>
    </row>
    <row r="576" spans="1:13" ht="28.7" x14ac:dyDescent="0.5">
      <c r="A576" s="1" t="s">
        <v>81</v>
      </c>
      <c r="B576" s="1" t="s">
        <v>38</v>
      </c>
      <c r="C576" s="1" t="s">
        <v>61</v>
      </c>
      <c r="D576" s="1" t="s">
        <v>52</v>
      </c>
      <c r="E576" s="1" t="s">
        <v>75</v>
      </c>
      <c r="F576" s="1" t="s">
        <v>76</v>
      </c>
      <c r="G576" s="1">
        <v>286.7</v>
      </c>
      <c r="H576" s="1">
        <v>26</v>
      </c>
      <c r="I576" s="1" t="s">
        <v>483</v>
      </c>
      <c r="J576" s="1" t="s">
        <v>469</v>
      </c>
      <c r="K576" s="1">
        <v>22.24</v>
      </c>
      <c r="L576" s="1">
        <v>15.97</v>
      </c>
      <c r="M576" s="1">
        <v>26.81</v>
      </c>
    </row>
    <row r="577" spans="1:13" ht="28.7" x14ac:dyDescent="0.5">
      <c r="A577" s="1" t="s">
        <v>81</v>
      </c>
      <c r="B577" s="1" t="s">
        <v>38</v>
      </c>
      <c r="C577" s="1" t="s">
        <v>61</v>
      </c>
      <c r="D577" s="1" t="s">
        <v>53</v>
      </c>
      <c r="E577" s="1" t="s">
        <v>75</v>
      </c>
      <c r="F577" s="1" t="s">
        <v>76</v>
      </c>
      <c r="G577" s="1">
        <v>286.7</v>
      </c>
      <c r="H577" s="1">
        <v>182</v>
      </c>
      <c r="I577" s="1" t="s">
        <v>502</v>
      </c>
      <c r="J577" s="1" t="s">
        <v>504</v>
      </c>
      <c r="K577" s="1">
        <v>22.02</v>
      </c>
      <c r="L577" s="1">
        <v>18.66</v>
      </c>
      <c r="M577" s="1">
        <v>32.9</v>
      </c>
    </row>
    <row r="578" spans="1:13" ht="28.7" x14ac:dyDescent="0.5">
      <c r="A578" s="1" t="s">
        <v>82</v>
      </c>
      <c r="B578" s="1" t="s">
        <v>39</v>
      </c>
      <c r="C578" s="1" t="s">
        <v>56</v>
      </c>
      <c r="D578" s="1" t="s">
        <v>50</v>
      </c>
      <c r="E578" s="1" t="s">
        <v>75</v>
      </c>
      <c r="F578" s="1" t="s">
        <v>76</v>
      </c>
      <c r="G578" s="1">
        <v>310.02</v>
      </c>
      <c r="H578" s="1">
        <v>120</v>
      </c>
      <c r="I578" s="1" t="s">
        <v>470</v>
      </c>
      <c r="J578" s="1" t="s">
        <v>508</v>
      </c>
      <c r="K578" s="1">
        <v>19.739999999999998</v>
      </c>
      <c r="L578" s="1">
        <v>15.61</v>
      </c>
      <c r="M578" s="1">
        <v>27.75</v>
      </c>
    </row>
    <row r="579" spans="1:13" ht="28.7" x14ac:dyDescent="0.5">
      <c r="A579" s="1" t="s">
        <v>82</v>
      </c>
      <c r="B579" s="1" t="s">
        <v>39</v>
      </c>
      <c r="C579" s="1" t="s">
        <v>56</v>
      </c>
      <c r="D579" s="1" t="s">
        <v>51</v>
      </c>
      <c r="E579" s="1" t="s">
        <v>75</v>
      </c>
      <c r="F579" s="1" t="s">
        <v>76</v>
      </c>
      <c r="G579" s="1">
        <v>310.02</v>
      </c>
      <c r="H579" s="1">
        <v>55</v>
      </c>
      <c r="I579" s="1" t="s">
        <v>357</v>
      </c>
      <c r="J579" s="1" t="s">
        <v>480</v>
      </c>
      <c r="K579" s="1">
        <v>13.58</v>
      </c>
      <c r="L579" s="1">
        <v>8.2200000000000006</v>
      </c>
      <c r="M579" s="1">
        <v>23.31</v>
      </c>
    </row>
    <row r="580" spans="1:13" ht="28.7" x14ac:dyDescent="0.5">
      <c r="A580" s="1" t="s">
        <v>82</v>
      </c>
      <c r="B580" s="1" t="s">
        <v>39</v>
      </c>
      <c r="C580" s="1" t="s">
        <v>56</v>
      </c>
      <c r="D580" s="1" t="s">
        <v>52</v>
      </c>
      <c r="E580" s="1" t="s">
        <v>75</v>
      </c>
      <c r="F580" s="1" t="s">
        <v>76</v>
      </c>
      <c r="G580" s="1">
        <v>310.02</v>
      </c>
      <c r="H580" s="1">
        <v>22</v>
      </c>
      <c r="I580" s="1" t="s">
        <v>481</v>
      </c>
      <c r="J580" s="1" t="s">
        <v>495</v>
      </c>
      <c r="K580" s="1">
        <v>19.36</v>
      </c>
      <c r="L580" s="1">
        <v>14.39</v>
      </c>
      <c r="M580" s="1">
        <v>25.35</v>
      </c>
    </row>
    <row r="581" spans="1:13" ht="28.7" x14ac:dyDescent="0.5">
      <c r="A581" s="1" t="s">
        <v>82</v>
      </c>
      <c r="B581" s="1" t="s">
        <v>39</v>
      </c>
      <c r="C581" s="1" t="s">
        <v>56</v>
      </c>
      <c r="D581" s="1" t="s">
        <v>53</v>
      </c>
      <c r="E581" s="1" t="s">
        <v>75</v>
      </c>
      <c r="F581" s="1" t="s">
        <v>76</v>
      </c>
      <c r="G581" s="1">
        <v>310.02</v>
      </c>
      <c r="H581" s="1">
        <v>183</v>
      </c>
      <c r="I581" s="1" t="s">
        <v>467</v>
      </c>
      <c r="J581" s="1" t="s">
        <v>495</v>
      </c>
      <c r="K581" s="1">
        <v>20.12</v>
      </c>
      <c r="L581" s="1">
        <v>16.989999999999998</v>
      </c>
      <c r="M581" s="1">
        <v>29.73</v>
      </c>
    </row>
    <row r="582" spans="1:13" ht="28.7" x14ac:dyDescent="0.5">
      <c r="A582" s="1" t="s">
        <v>82</v>
      </c>
      <c r="B582" s="1" t="s">
        <v>39</v>
      </c>
      <c r="C582" s="1" t="s">
        <v>57</v>
      </c>
      <c r="D582" s="1" t="s">
        <v>50</v>
      </c>
      <c r="E582" s="1" t="s">
        <v>75</v>
      </c>
      <c r="F582" s="1" t="s">
        <v>76</v>
      </c>
      <c r="G582" s="1">
        <v>310.02</v>
      </c>
      <c r="H582" s="1">
        <v>23</v>
      </c>
      <c r="I582" s="1" t="s">
        <v>481</v>
      </c>
      <c r="J582" s="1" t="s">
        <v>504</v>
      </c>
      <c r="K582" s="1">
        <v>19.100000000000001</v>
      </c>
      <c r="L582" s="1">
        <v>20.89</v>
      </c>
      <c r="M582" s="1">
        <v>28.98</v>
      </c>
    </row>
    <row r="583" spans="1:13" ht="28.7" x14ac:dyDescent="0.5">
      <c r="A583" s="1" t="s">
        <v>82</v>
      </c>
      <c r="B583" s="1" t="s">
        <v>39</v>
      </c>
      <c r="C583" s="1" t="s">
        <v>57</v>
      </c>
      <c r="D583" s="1" t="s">
        <v>51</v>
      </c>
      <c r="E583" s="1" t="s">
        <v>75</v>
      </c>
      <c r="F583" s="1" t="s">
        <v>76</v>
      </c>
      <c r="G583" s="1">
        <v>310.02</v>
      </c>
      <c r="H583" s="1">
        <v>8</v>
      </c>
      <c r="I583" s="1" t="s">
        <v>467</v>
      </c>
      <c r="J583" s="1" t="s">
        <v>508</v>
      </c>
      <c r="K583" s="1">
        <v>20.43</v>
      </c>
      <c r="L583" s="1">
        <v>20.260000000000002</v>
      </c>
      <c r="M583" s="1">
        <v>28.93</v>
      </c>
    </row>
    <row r="584" spans="1:13" ht="28.7" x14ac:dyDescent="0.5">
      <c r="A584" s="1" t="s">
        <v>82</v>
      </c>
      <c r="B584" s="1" t="s">
        <v>39</v>
      </c>
      <c r="C584" s="1" t="s">
        <v>57</v>
      </c>
      <c r="D584" s="1" t="s">
        <v>52</v>
      </c>
      <c r="E584" s="1" t="s">
        <v>75</v>
      </c>
      <c r="F584" s="1" t="s">
        <v>76</v>
      </c>
      <c r="G584" s="1">
        <v>310.02</v>
      </c>
      <c r="H584" s="1">
        <v>14</v>
      </c>
      <c r="I584" s="1" t="s">
        <v>476</v>
      </c>
      <c r="J584" s="1" t="s">
        <v>466</v>
      </c>
      <c r="K584" s="1">
        <v>17.3</v>
      </c>
      <c r="L584" s="1">
        <v>13.34</v>
      </c>
      <c r="M584" s="1">
        <v>24.61</v>
      </c>
    </row>
    <row r="585" spans="1:13" ht="28.7" x14ac:dyDescent="0.5">
      <c r="A585" s="1" t="s">
        <v>82</v>
      </c>
      <c r="B585" s="1" t="s">
        <v>39</v>
      </c>
      <c r="C585" s="1" t="s">
        <v>57</v>
      </c>
      <c r="D585" s="1" t="s">
        <v>53</v>
      </c>
      <c r="E585" s="1" t="s">
        <v>75</v>
      </c>
      <c r="F585" s="1" t="s">
        <v>76</v>
      </c>
      <c r="G585" s="1">
        <v>310.02</v>
      </c>
      <c r="H585" s="1">
        <v>85</v>
      </c>
      <c r="I585" s="1" t="s">
        <v>508</v>
      </c>
      <c r="J585" s="1" t="s">
        <v>502</v>
      </c>
      <c r="K585" s="1">
        <v>21.51</v>
      </c>
      <c r="L585" s="1">
        <v>18.739999999999998</v>
      </c>
      <c r="M585" s="1">
        <v>28.92</v>
      </c>
    </row>
    <row r="586" spans="1:13" ht="28.7" x14ac:dyDescent="0.5">
      <c r="A586" s="1" t="s">
        <v>82</v>
      </c>
      <c r="B586" s="1" t="s">
        <v>39</v>
      </c>
      <c r="C586" s="1" t="s">
        <v>58</v>
      </c>
      <c r="D586" s="1" t="s">
        <v>50</v>
      </c>
      <c r="E586" s="1" t="s">
        <v>75</v>
      </c>
      <c r="F586" s="1" t="s">
        <v>76</v>
      </c>
      <c r="G586" s="1">
        <v>310.02</v>
      </c>
      <c r="H586" s="1">
        <v>199</v>
      </c>
      <c r="I586" s="1" t="s">
        <v>466</v>
      </c>
      <c r="J586" s="1" t="s">
        <v>491</v>
      </c>
      <c r="K586" s="1">
        <v>19.91</v>
      </c>
      <c r="L586" s="1">
        <v>16.14</v>
      </c>
      <c r="M586" s="1">
        <v>28.22</v>
      </c>
    </row>
    <row r="587" spans="1:13" ht="28.7" x14ac:dyDescent="0.5">
      <c r="A587" s="1" t="s">
        <v>82</v>
      </c>
      <c r="B587" s="1" t="s">
        <v>39</v>
      </c>
      <c r="C587" s="1" t="s">
        <v>58</v>
      </c>
      <c r="D587" s="1" t="s">
        <v>51</v>
      </c>
      <c r="E587" s="1" t="s">
        <v>75</v>
      </c>
      <c r="F587" s="1" t="s">
        <v>76</v>
      </c>
      <c r="G587" s="1">
        <v>310.02</v>
      </c>
      <c r="H587" s="1">
        <v>88</v>
      </c>
      <c r="I587" s="1" t="s">
        <v>479</v>
      </c>
      <c r="J587" s="1" t="s">
        <v>470</v>
      </c>
      <c r="K587" s="1">
        <v>15.55</v>
      </c>
      <c r="L587" s="1">
        <v>11.19</v>
      </c>
      <c r="M587" s="1">
        <v>25.51</v>
      </c>
    </row>
    <row r="588" spans="1:13" ht="28.7" x14ac:dyDescent="0.5">
      <c r="A588" s="1" t="s">
        <v>82</v>
      </c>
      <c r="B588" s="1" t="s">
        <v>39</v>
      </c>
      <c r="C588" s="1" t="s">
        <v>58</v>
      </c>
      <c r="D588" s="1" t="s">
        <v>52</v>
      </c>
      <c r="E588" s="1" t="s">
        <v>75</v>
      </c>
      <c r="F588" s="1" t="s">
        <v>76</v>
      </c>
      <c r="G588" s="1">
        <v>310.02</v>
      </c>
      <c r="H588" s="1">
        <v>43</v>
      </c>
      <c r="I588" s="1" t="s">
        <v>477</v>
      </c>
      <c r="J588" s="1" t="s">
        <v>510</v>
      </c>
      <c r="K588" s="1">
        <v>18.72</v>
      </c>
      <c r="L588" s="1">
        <v>13.78</v>
      </c>
      <c r="M588" s="1">
        <v>25.12</v>
      </c>
    </row>
    <row r="589" spans="1:13" ht="28.7" x14ac:dyDescent="0.5">
      <c r="A589" s="1" t="s">
        <v>82</v>
      </c>
      <c r="B589" s="1" t="s">
        <v>39</v>
      </c>
      <c r="C589" s="1" t="s">
        <v>58</v>
      </c>
      <c r="D589" s="1" t="s">
        <v>53</v>
      </c>
      <c r="E589" s="1" t="s">
        <v>75</v>
      </c>
      <c r="F589" s="1" t="s">
        <v>76</v>
      </c>
      <c r="G589" s="1">
        <v>310.02</v>
      </c>
      <c r="H589" s="1">
        <v>374</v>
      </c>
      <c r="I589" s="1" t="s">
        <v>482</v>
      </c>
      <c r="J589" s="1" t="s">
        <v>502</v>
      </c>
      <c r="K589" s="1">
        <v>20.55</v>
      </c>
      <c r="L589" s="1">
        <v>17.37</v>
      </c>
      <c r="M589" s="1">
        <v>29.54</v>
      </c>
    </row>
    <row r="590" spans="1:13" ht="28.7" x14ac:dyDescent="0.5">
      <c r="A590" s="1" t="s">
        <v>82</v>
      </c>
      <c r="B590" s="1" t="s">
        <v>39</v>
      </c>
      <c r="C590" s="1" t="s">
        <v>59</v>
      </c>
      <c r="D590" s="1" t="s">
        <v>50</v>
      </c>
      <c r="E590" s="1" t="s">
        <v>75</v>
      </c>
      <c r="F590" s="1" t="s">
        <v>76</v>
      </c>
      <c r="G590" s="1">
        <v>310.02</v>
      </c>
      <c r="H590" s="1">
        <v>263</v>
      </c>
      <c r="I590" s="1" t="s">
        <v>482</v>
      </c>
      <c r="J590" s="1" t="s">
        <v>509</v>
      </c>
      <c r="K590" s="1">
        <v>20.61</v>
      </c>
      <c r="L590" s="1">
        <v>16.579999999999998</v>
      </c>
      <c r="M590" s="1">
        <v>29.06</v>
      </c>
    </row>
    <row r="591" spans="1:13" ht="28.7" x14ac:dyDescent="0.5">
      <c r="A591" s="1" t="s">
        <v>82</v>
      </c>
      <c r="B591" s="1" t="s">
        <v>39</v>
      </c>
      <c r="C591" s="1" t="s">
        <v>59</v>
      </c>
      <c r="D591" s="1" t="s">
        <v>51</v>
      </c>
      <c r="E591" s="1" t="s">
        <v>75</v>
      </c>
      <c r="F591" s="1" t="s">
        <v>76</v>
      </c>
      <c r="G591" s="1">
        <v>310.02</v>
      </c>
      <c r="H591" s="1">
        <v>119</v>
      </c>
      <c r="I591" s="1" t="s">
        <v>472</v>
      </c>
      <c r="J591" s="1" t="s">
        <v>470</v>
      </c>
      <c r="K591" s="1">
        <v>18.03</v>
      </c>
      <c r="L591" s="1">
        <v>14.01</v>
      </c>
      <c r="M591" s="1">
        <v>24.93</v>
      </c>
    </row>
    <row r="592" spans="1:13" ht="28.7" x14ac:dyDescent="0.5">
      <c r="A592" s="1" t="s">
        <v>82</v>
      </c>
      <c r="B592" s="1" t="s">
        <v>39</v>
      </c>
      <c r="C592" s="1" t="s">
        <v>59</v>
      </c>
      <c r="D592" s="1" t="s">
        <v>52</v>
      </c>
      <c r="E592" s="1" t="s">
        <v>75</v>
      </c>
      <c r="F592" s="1" t="s">
        <v>76</v>
      </c>
      <c r="G592" s="1">
        <v>310.02</v>
      </c>
      <c r="H592" s="1">
        <v>51</v>
      </c>
      <c r="I592" s="1" t="s">
        <v>467</v>
      </c>
      <c r="J592" s="1" t="s">
        <v>511</v>
      </c>
      <c r="K592" s="1">
        <v>20.32</v>
      </c>
      <c r="L592" s="1">
        <v>18.22</v>
      </c>
      <c r="M592" s="1">
        <v>26.83</v>
      </c>
    </row>
    <row r="593" spans="1:13" ht="28.7" x14ac:dyDescent="0.5">
      <c r="A593" s="1" t="s">
        <v>82</v>
      </c>
      <c r="B593" s="1" t="s">
        <v>39</v>
      </c>
      <c r="C593" s="1" t="s">
        <v>59</v>
      </c>
      <c r="D593" s="1" t="s">
        <v>53</v>
      </c>
      <c r="E593" s="1" t="s">
        <v>75</v>
      </c>
      <c r="F593" s="1" t="s">
        <v>76</v>
      </c>
      <c r="G593" s="1">
        <v>310.02</v>
      </c>
      <c r="H593" s="1">
        <v>254</v>
      </c>
      <c r="I593" s="1" t="s">
        <v>508</v>
      </c>
      <c r="J593" s="1" t="s">
        <v>495</v>
      </c>
      <c r="K593" s="1">
        <v>21.31</v>
      </c>
      <c r="L593" s="1">
        <v>17.690000000000001</v>
      </c>
      <c r="M593" s="1">
        <v>28.45</v>
      </c>
    </row>
    <row r="594" spans="1:13" ht="28.7" x14ac:dyDescent="0.5">
      <c r="A594" s="1" t="s">
        <v>82</v>
      </c>
      <c r="B594" s="1" t="s">
        <v>39</v>
      </c>
      <c r="C594" s="1" t="s">
        <v>60</v>
      </c>
      <c r="D594" s="1" t="s">
        <v>50</v>
      </c>
      <c r="E594" s="1" t="s">
        <v>75</v>
      </c>
      <c r="F594" s="1" t="s">
        <v>76</v>
      </c>
      <c r="G594" s="1">
        <v>310.02</v>
      </c>
      <c r="H594" s="1">
        <v>48</v>
      </c>
      <c r="I594" s="1" t="s">
        <v>508</v>
      </c>
      <c r="J594" s="1" t="s">
        <v>509</v>
      </c>
      <c r="K594" s="1">
        <v>21.66</v>
      </c>
      <c r="L594" s="1">
        <v>18.02</v>
      </c>
      <c r="M594" s="1">
        <v>28.1</v>
      </c>
    </row>
    <row r="595" spans="1:13" ht="28.7" x14ac:dyDescent="0.5">
      <c r="A595" s="1" t="s">
        <v>82</v>
      </c>
      <c r="B595" s="1" t="s">
        <v>39</v>
      </c>
      <c r="C595" s="1" t="s">
        <v>60</v>
      </c>
      <c r="D595" s="1" t="s">
        <v>51</v>
      </c>
      <c r="E595" s="1" t="s">
        <v>75</v>
      </c>
      <c r="F595" s="1" t="s">
        <v>76</v>
      </c>
      <c r="G595" s="1">
        <v>310.02</v>
      </c>
      <c r="H595" s="1">
        <v>14</v>
      </c>
      <c r="I595" s="1" t="s">
        <v>483</v>
      </c>
      <c r="J595" s="1" t="s">
        <v>469</v>
      </c>
      <c r="K595" s="1">
        <v>24.51</v>
      </c>
      <c r="L595" s="1">
        <v>20.46</v>
      </c>
      <c r="M595" s="1">
        <v>33.270000000000003</v>
      </c>
    </row>
    <row r="596" spans="1:13" ht="28.7" x14ac:dyDescent="0.5">
      <c r="A596" s="1" t="s">
        <v>82</v>
      </c>
      <c r="B596" s="1" t="s">
        <v>39</v>
      </c>
      <c r="C596" s="1" t="s">
        <v>60</v>
      </c>
      <c r="D596" s="1" t="s">
        <v>52</v>
      </c>
      <c r="E596" s="1" t="s">
        <v>75</v>
      </c>
      <c r="F596" s="1" t="s">
        <v>76</v>
      </c>
      <c r="G596" s="1">
        <v>310.02</v>
      </c>
      <c r="H596" s="1">
        <v>33</v>
      </c>
      <c r="I596" s="1" t="s">
        <v>491</v>
      </c>
      <c r="J596" s="1" t="s">
        <v>468</v>
      </c>
      <c r="K596" s="1">
        <v>22.83</v>
      </c>
      <c r="L596" s="1">
        <v>18.55</v>
      </c>
      <c r="M596" s="1">
        <v>32.520000000000003</v>
      </c>
    </row>
    <row r="597" spans="1:13" ht="28.7" x14ac:dyDescent="0.5">
      <c r="A597" s="1" t="s">
        <v>82</v>
      </c>
      <c r="B597" s="1" t="s">
        <v>39</v>
      </c>
      <c r="C597" s="1" t="s">
        <v>60</v>
      </c>
      <c r="D597" s="1" t="s">
        <v>53</v>
      </c>
      <c r="E597" s="1" t="s">
        <v>75</v>
      </c>
      <c r="F597" s="1" t="s">
        <v>76</v>
      </c>
      <c r="G597" s="1">
        <v>310.02</v>
      </c>
      <c r="H597" s="1">
        <v>177</v>
      </c>
      <c r="I597" s="1" t="s">
        <v>510</v>
      </c>
      <c r="J597" s="1" t="s">
        <v>502</v>
      </c>
      <c r="K597" s="1">
        <v>21.06</v>
      </c>
      <c r="L597" s="1">
        <v>17.98</v>
      </c>
      <c r="M597" s="1">
        <v>29.6</v>
      </c>
    </row>
    <row r="598" spans="1:13" ht="28.7" x14ac:dyDescent="0.5">
      <c r="A598" s="1" t="s">
        <v>82</v>
      </c>
      <c r="B598" s="1" t="s">
        <v>39</v>
      </c>
      <c r="C598" s="1" t="s">
        <v>61</v>
      </c>
      <c r="D598" s="1" t="s">
        <v>50</v>
      </c>
      <c r="E598" s="1" t="s">
        <v>75</v>
      </c>
      <c r="F598" s="1" t="s">
        <v>76</v>
      </c>
      <c r="G598" s="1">
        <v>310.02</v>
      </c>
      <c r="H598" s="1">
        <v>433</v>
      </c>
      <c r="I598" s="1" t="s">
        <v>510</v>
      </c>
      <c r="J598" s="1" t="s">
        <v>491</v>
      </c>
      <c r="K598" s="1">
        <v>20.92</v>
      </c>
      <c r="L598" s="1">
        <v>16.86</v>
      </c>
      <c r="M598" s="1">
        <v>28.78</v>
      </c>
    </row>
    <row r="599" spans="1:13" ht="28.7" x14ac:dyDescent="0.5">
      <c r="A599" s="1" t="s">
        <v>82</v>
      </c>
      <c r="B599" s="1" t="s">
        <v>39</v>
      </c>
      <c r="C599" s="1" t="s">
        <v>61</v>
      </c>
      <c r="D599" s="1" t="s">
        <v>51</v>
      </c>
      <c r="E599" s="1" t="s">
        <v>75</v>
      </c>
      <c r="F599" s="1" t="s">
        <v>76</v>
      </c>
      <c r="G599" s="1">
        <v>310.02</v>
      </c>
      <c r="H599" s="1">
        <v>193</v>
      </c>
      <c r="I599" s="1" t="s">
        <v>465</v>
      </c>
      <c r="J599" s="1" t="s">
        <v>482</v>
      </c>
      <c r="K599" s="1">
        <v>19.02</v>
      </c>
      <c r="L599" s="1">
        <v>15.26</v>
      </c>
      <c r="M599" s="1">
        <v>26.36</v>
      </c>
    </row>
    <row r="600" spans="1:13" ht="28.7" x14ac:dyDescent="0.5">
      <c r="A600" s="1" t="s">
        <v>82</v>
      </c>
      <c r="B600" s="1" t="s">
        <v>39</v>
      </c>
      <c r="C600" s="1" t="s">
        <v>61</v>
      </c>
      <c r="D600" s="1" t="s">
        <v>52</v>
      </c>
      <c r="E600" s="1" t="s">
        <v>75</v>
      </c>
      <c r="F600" s="1" t="s">
        <v>76</v>
      </c>
      <c r="G600" s="1">
        <v>310.02</v>
      </c>
      <c r="H600" s="1">
        <v>113</v>
      </c>
      <c r="I600" s="1" t="s">
        <v>482</v>
      </c>
      <c r="J600" s="1" t="s">
        <v>495</v>
      </c>
      <c r="K600" s="1">
        <v>20.62</v>
      </c>
      <c r="L600" s="1">
        <v>16.510000000000002</v>
      </c>
      <c r="M600" s="1">
        <v>27.69</v>
      </c>
    </row>
    <row r="601" spans="1:13" ht="28.7" x14ac:dyDescent="0.5">
      <c r="A601" s="1" t="s">
        <v>82</v>
      </c>
      <c r="B601" s="1" t="s">
        <v>39</v>
      </c>
      <c r="C601" s="1" t="s">
        <v>61</v>
      </c>
      <c r="D601" s="1" t="s">
        <v>53</v>
      </c>
      <c r="E601" s="1" t="s">
        <v>75</v>
      </c>
      <c r="F601" s="1" t="s">
        <v>76</v>
      </c>
      <c r="G601" s="1">
        <v>310.02</v>
      </c>
      <c r="H601" s="1">
        <v>623</v>
      </c>
      <c r="I601" s="1" t="s">
        <v>510</v>
      </c>
      <c r="J601" s="1" t="s">
        <v>495</v>
      </c>
      <c r="K601" s="1">
        <v>21.09</v>
      </c>
      <c r="L601" s="1">
        <v>17.62</v>
      </c>
      <c r="M601" s="1">
        <v>28.33</v>
      </c>
    </row>
    <row r="602" spans="1:13" ht="28.7" x14ac:dyDescent="0.5">
      <c r="A602" s="1" t="s">
        <v>116</v>
      </c>
      <c r="B602" s="1" t="s">
        <v>40</v>
      </c>
      <c r="C602" s="1" t="s">
        <v>56</v>
      </c>
      <c r="D602" s="1" t="s">
        <v>50</v>
      </c>
      <c r="E602" s="1" t="s">
        <v>75</v>
      </c>
      <c r="F602" s="1" t="s">
        <v>76</v>
      </c>
      <c r="G602" s="1">
        <v>164.38</v>
      </c>
      <c r="H602" s="1">
        <v>218</v>
      </c>
      <c r="I602" s="1" t="s">
        <v>506</v>
      </c>
      <c r="J602" s="1" t="s">
        <v>512</v>
      </c>
      <c r="K602" s="1">
        <v>19</v>
      </c>
      <c r="L602" s="1">
        <v>14.35</v>
      </c>
      <c r="M602" s="1">
        <v>29.5</v>
      </c>
    </row>
    <row r="603" spans="1:13" ht="28.7" x14ac:dyDescent="0.5">
      <c r="A603" s="1" t="s">
        <v>116</v>
      </c>
      <c r="B603" s="1" t="s">
        <v>40</v>
      </c>
      <c r="C603" s="1" t="s">
        <v>56</v>
      </c>
      <c r="D603" s="1" t="s">
        <v>51</v>
      </c>
      <c r="E603" s="1" t="s">
        <v>75</v>
      </c>
      <c r="F603" s="1" t="s">
        <v>76</v>
      </c>
      <c r="G603" s="1">
        <v>164.38</v>
      </c>
      <c r="H603" s="1">
        <v>178</v>
      </c>
      <c r="I603" s="1" t="s">
        <v>497</v>
      </c>
      <c r="J603" s="1" t="s">
        <v>506</v>
      </c>
      <c r="K603" s="1">
        <v>17.95</v>
      </c>
      <c r="L603" s="1">
        <v>13.73</v>
      </c>
      <c r="M603" s="1">
        <v>25.49</v>
      </c>
    </row>
    <row r="604" spans="1:13" ht="28.7" x14ac:dyDescent="0.5">
      <c r="A604" s="1" t="s">
        <v>116</v>
      </c>
      <c r="B604" s="1" t="s">
        <v>40</v>
      </c>
      <c r="C604" s="1" t="s">
        <v>56</v>
      </c>
      <c r="D604" s="1" t="s">
        <v>52</v>
      </c>
      <c r="E604" s="1" t="s">
        <v>75</v>
      </c>
      <c r="F604" s="1" t="s">
        <v>76</v>
      </c>
      <c r="G604" s="1">
        <v>164.38</v>
      </c>
      <c r="H604" s="1">
        <v>96</v>
      </c>
      <c r="I604" s="1" t="s">
        <v>496</v>
      </c>
      <c r="J604" s="1" t="s">
        <v>507</v>
      </c>
      <c r="K604" s="1">
        <v>16.91</v>
      </c>
      <c r="L604" s="1">
        <v>13.84</v>
      </c>
      <c r="M604" s="1">
        <v>26.1</v>
      </c>
    </row>
    <row r="605" spans="1:13" ht="28.7" x14ac:dyDescent="0.5">
      <c r="A605" s="1" t="s">
        <v>116</v>
      </c>
      <c r="B605" s="1" t="s">
        <v>40</v>
      </c>
      <c r="C605" s="1" t="s">
        <v>56</v>
      </c>
      <c r="D605" s="1" t="s">
        <v>53</v>
      </c>
      <c r="E605" s="1" t="s">
        <v>75</v>
      </c>
      <c r="F605" s="1" t="s">
        <v>76</v>
      </c>
      <c r="G605" s="1">
        <v>164.38</v>
      </c>
      <c r="H605" s="1">
        <v>293</v>
      </c>
      <c r="I605" s="1" t="s">
        <v>497</v>
      </c>
      <c r="J605" s="1" t="s">
        <v>507</v>
      </c>
      <c r="K605" s="1">
        <v>18.09</v>
      </c>
      <c r="L605" s="1">
        <v>14.79</v>
      </c>
      <c r="M605" s="1">
        <v>26.79</v>
      </c>
    </row>
    <row r="606" spans="1:13" ht="28.7" x14ac:dyDescent="0.5">
      <c r="A606" s="1" t="s">
        <v>116</v>
      </c>
      <c r="B606" s="1" t="s">
        <v>40</v>
      </c>
      <c r="C606" s="1" t="s">
        <v>57</v>
      </c>
      <c r="D606" s="1" t="s">
        <v>50</v>
      </c>
      <c r="E606" s="1" t="s">
        <v>75</v>
      </c>
      <c r="F606" s="1" t="s">
        <v>76</v>
      </c>
      <c r="G606" s="1">
        <v>164.38</v>
      </c>
      <c r="H606" s="1">
        <v>58</v>
      </c>
      <c r="I606" s="1" t="s">
        <v>513</v>
      </c>
      <c r="J606" s="1" t="s">
        <v>507</v>
      </c>
      <c r="K606" s="1">
        <v>19.510000000000002</v>
      </c>
      <c r="L606" s="1">
        <v>14.83</v>
      </c>
      <c r="M606" s="1">
        <v>26.5</v>
      </c>
    </row>
    <row r="607" spans="1:13" ht="28.7" x14ac:dyDescent="0.5">
      <c r="A607" s="1" t="s">
        <v>116</v>
      </c>
      <c r="B607" s="1" t="s">
        <v>40</v>
      </c>
      <c r="C607" s="1" t="s">
        <v>57</v>
      </c>
      <c r="D607" s="1" t="s">
        <v>51</v>
      </c>
      <c r="E607" s="1" t="s">
        <v>75</v>
      </c>
      <c r="F607" s="1" t="s">
        <v>76</v>
      </c>
      <c r="G607" s="1">
        <v>164.38</v>
      </c>
      <c r="H607" s="1">
        <v>4</v>
      </c>
      <c r="I607" s="1" t="s">
        <v>514</v>
      </c>
      <c r="J607" s="1" t="s">
        <v>506</v>
      </c>
      <c r="K607" s="1">
        <v>22.2</v>
      </c>
      <c r="L607" s="1">
        <v>17.14</v>
      </c>
      <c r="M607" s="1">
        <v>29.6</v>
      </c>
    </row>
    <row r="608" spans="1:13" ht="28.7" x14ac:dyDescent="0.5">
      <c r="A608" s="1" t="s">
        <v>116</v>
      </c>
      <c r="B608" s="1" t="s">
        <v>40</v>
      </c>
      <c r="C608" s="1" t="s">
        <v>57</v>
      </c>
      <c r="D608" s="1" t="s">
        <v>52</v>
      </c>
      <c r="E608" s="1" t="s">
        <v>75</v>
      </c>
      <c r="F608" s="1" t="s">
        <v>76</v>
      </c>
      <c r="G608" s="1">
        <v>164.38</v>
      </c>
      <c r="H608" s="1">
        <v>24</v>
      </c>
      <c r="I608" s="1" t="s">
        <v>512</v>
      </c>
      <c r="J608" s="1" t="s">
        <v>515</v>
      </c>
      <c r="K608" s="1">
        <v>21.18</v>
      </c>
      <c r="L608" s="1">
        <v>19.079999999999998</v>
      </c>
      <c r="M608" s="1">
        <v>27.59</v>
      </c>
    </row>
    <row r="609" spans="1:13" ht="28.7" x14ac:dyDescent="0.5">
      <c r="A609" s="1" t="s">
        <v>116</v>
      </c>
      <c r="B609" s="1" t="s">
        <v>40</v>
      </c>
      <c r="C609" s="1" t="s">
        <v>57</v>
      </c>
      <c r="D609" s="1" t="s">
        <v>53</v>
      </c>
      <c r="E609" s="1" t="s">
        <v>75</v>
      </c>
      <c r="F609" s="1" t="s">
        <v>76</v>
      </c>
      <c r="G609" s="1">
        <v>164.38</v>
      </c>
      <c r="H609" s="1">
        <v>147</v>
      </c>
      <c r="I609" s="1" t="s">
        <v>507</v>
      </c>
      <c r="J609" s="1" t="s">
        <v>514</v>
      </c>
      <c r="K609" s="1">
        <v>20.27</v>
      </c>
      <c r="L609" s="1">
        <v>15.36</v>
      </c>
      <c r="M609" s="1">
        <v>29.06</v>
      </c>
    </row>
    <row r="610" spans="1:13" ht="28.7" x14ac:dyDescent="0.5">
      <c r="A610" s="1" t="s">
        <v>116</v>
      </c>
      <c r="B610" s="1" t="s">
        <v>40</v>
      </c>
      <c r="C610" s="1" t="s">
        <v>58</v>
      </c>
      <c r="D610" s="1" t="s">
        <v>50</v>
      </c>
      <c r="E610" s="1" t="s">
        <v>75</v>
      </c>
      <c r="F610" s="1" t="s">
        <v>76</v>
      </c>
      <c r="G610" s="1">
        <v>164.38</v>
      </c>
      <c r="H610" s="1">
        <v>366</v>
      </c>
      <c r="I610" s="1" t="s">
        <v>506</v>
      </c>
      <c r="J610" s="1" t="s">
        <v>512</v>
      </c>
      <c r="K610" s="1">
        <v>19.2</v>
      </c>
      <c r="L610" s="1">
        <v>14.75</v>
      </c>
      <c r="M610" s="1">
        <v>28.57</v>
      </c>
    </row>
    <row r="611" spans="1:13" ht="28.7" x14ac:dyDescent="0.5">
      <c r="A611" s="1" t="s">
        <v>116</v>
      </c>
      <c r="B611" s="1" t="s">
        <v>40</v>
      </c>
      <c r="C611" s="1" t="s">
        <v>58</v>
      </c>
      <c r="D611" s="1" t="s">
        <v>51</v>
      </c>
      <c r="E611" s="1" t="s">
        <v>75</v>
      </c>
      <c r="F611" s="1" t="s">
        <v>76</v>
      </c>
      <c r="G611" s="1">
        <v>164.38</v>
      </c>
      <c r="H611" s="1">
        <v>231</v>
      </c>
      <c r="I611" s="1" t="s">
        <v>497</v>
      </c>
      <c r="J611" s="1" t="s">
        <v>506</v>
      </c>
      <c r="K611" s="1">
        <v>18.05</v>
      </c>
      <c r="L611" s="1">
        <v>13.75</v>
      </c>
      <c r="M611" s="1">
        <v>26.52</v>
      </c>
    </row>
    <row r="612" spans="1:13" ht="28.7" x14ac:dyDescent="0.5">
      <c r="A612" s="1" t="s">
        <v>116</v>
      </c>
      <c r="B612" s="1" t="s">
        <v>40</v>
      </c>
      <c r="C612" s="1" t="s">
        <v>58</v>
      </c>
      <c r="D612" s="1" t="s">
        <v>52</v>
      </c>
      <c r="E612" s="1" t="s">
        <v>75</v>
      </c>
      <c r="F612" s="1" t="s">
        <v>76</v>
      </c>
      <c r="G612" s="1">
        <v>164.38</v>
      </c>
      <c r="H612" s="1">
        <v>172</v>
      </c>
      <c r="I612" s="1" t="s">
        <v>497</v>
      </c>
      <c r="J612" s="1" t="s">
        <v>507</v>
      </c>
      <c r="K612" s="1">
        <v>17.829999999999998</v>
      </c>
      <c r="L612" s="1">
        <v>14.2</v>
      </c>
      <c r="M612" s="1">
        <v>27.31</v>
      </c>
    </row>
    <row r="613" spans="1:13" ht="28.7" x14ac:dyDescent="0.5">
      <c r="A613" s="1" t="s">
        <v>116</v>
      </c>
      <c r="B613" s="1" t="s">
        <v>40</v>
      </c>
      <c r="C613" s="1" t="s">
        <v>58</v>
      </c>
      <c r="D613" s="1" t="s">
        <v>53</v>
      </c>
      <c r="E613" s="1" t="s">
        <v>75</v>
      </c>
      <c r="F613" s="1" t="s">
        <v>76</v>
      </c>
      <c r="G613" s="1">
        <v>164.38</v>
      </c>
      <c r="H613" s="1">
        <v>607</v>
      </c>
      <c r="I613" s="1" t="s">
        <v>506</v>
      </c>
      <c r="J613" s="1" t="s">
        <v>507</v>
      </c>
      <c r="K613" s="1">
        <v>18.91</v>
      </c>
      <c r="L613" s="1">
        <v>14.79</v>
      </c>
      <c r="M613" s="1">
        <v>27.77</v>
      </c>
    </row>
    <row r="614" spans="1:13" ht="28.7" x14ac:dyDescent="0.5">
      <c r="A614" s="1" t="s">
        <v>116</v>
      </c>
      <c r="B614" s="1" t="s">
        <v>40</v>
      </c>
      <c r="C614" s="1" t="s">
        <v>59</v>
      </c>
      <c r="D614" s="1" t="s">
        <v>50</v>
      </c>
      <c r="E614" s="1" t="s">
        <v>75</v>
      </c>
      <c r="F614" s="1" t="s">
        <v>76</v>
      </c>
      <c r="G614" s="1">
        <v>164.38</v>
      </c>
      <c r="H614" s="1">
        <v>292</v>
      </c>
      <c r="I614" s="1" t="s">
        <v>496</v>
      </c>
      <c r="J614" s="1" t="s">
        <v>503</v>
      </c>
      <c r="K614" s="1">
        <v>17.13</v>
      </c>
      <c r="L614" s="1">
        <v>13.73</v>
      </c>
      <c r="M614" s="1">
        <v>25.22</v>
      </c>
    </row>
    <row r="615" spans="1:13" ht="28.7" x14ac:dyDescent="0.5">
      <c r="A615" s="1" t="s">
        <v>116</v>
      </c>
      <c r="B615" s="1" t="s">
        <v>40</v>
      </c>
      <c r="C615" s="1" t="s">
        <v>59</v>
      </c>
      <c r="D615" s="1" t="s">
        <v>51</v>
      </c>
      <c r="E615" s="1" t="s">
        <v>75</v>
      </c>
      <c r="F615" s="1" t="s">
        <v>76</v>
      </c>
      <c r="G615" s="1">
        <v>164.38</v>
      </c>
      <c r="H615" s="1">
        <v>93</v>
      </c>
      <c r="I615" s="1" t="s">
        <v>484</v>
      </c>
      <c r="J615" s="1" t="s">
        <v>499</v>
      </c>
      <c r="K615" s="1">
        <v>13.4</v>
      </c>
      <c r="L615" s="1">
        <v>9.9499999999999993</v>
      </c>
      <c r="M615" s="1">
        <v>22.1</v>
      </c>
    </row>
    <row r="616" spans="1:13" ht="28.7" x14ac:dyDescent="0.5">
      <c r="A616" s="1" t="s">
        <v>116</v>
      </c>
      <c r="B616" s="1" t="s">
        <v>40</v>
      </c>
      <c r="C616" s="1" t="s">
        <v>59</v>
      </c>
      <c r="D616" s="1" t="s">
        <v>52</v>
      </c>
      <c r="E616" s="1" t="s">
        <v>75</v>
      </c>
      <c r="F616" s="1" t="s">
        <v>76</v>
      </c>
      <c r="G616" s="1">
        <v>164.38</v>
      </c>
      <c r="H616" s="1">
        <v>107</v>
      </c>
      <c r="I616" s="1" t="s">
        <v>497</v>
      </c>
      <c r="J616" s="1" t="s">
        <v>512</v>
      </c>
      <c r="K616" s="1">
        <v>18.170000000000002</v>
      </c>
      <c r="L616" s="1">
        <v>14.79</v>
      </c>
      <c r="M616" s="1">
        <v>25.82</v>
      </c>
    </row>
    <row r="617" spans="1:13" ht="28.7" x14ac:dyDescent="0.5">
      <c r="A617" s="1" t="s">
        <v>116</v>
      </c>
      <c r="B617" s="1" t="s">
        <v>40</v>
      </c>
      <c r="C617" s="1" t="s">
        <v>59</v>
      </c>
      <c r="D617" s="1" t="s">
        <v>53</v>
      </c>
      <c r="E617" s="1" t="s">
        <v>75</v>
      </c>
      <c r="F617" s="1" t="s">
        <v>76</v>
      </c>
      <c r="G617" s="1">
        <v>164.38</v>
      </c>
      <c r="H617" s="1">
        <v>386</v>
      </c>
      <c r="I617" s="1" t="s">
        <v>503</v>
      </c>
      <c r="J617" s="1" t="s">
        <v>513</v>
      </c>
      <c r="K617" s="1">
        <v>18.38</v>
      </c>
      <c r="L617" s="1">
        <v>14.69</v>
      </c>
      <c r="M617" s="1">
        <v>26.63</v>
      </c>
    </row>
    <row r="618" spans="1:13" ht="28.7" x14ac:dyDescent="0.5">
      <c r="A618" s="1" t="s">
        <v>116</v>
      </c>
      <c r="B618" s="1" t="s">
        <v>40</v>
      </c>
      <c r="C618" s="1" t="s">
        <v>60</v>
      </c>
      <c r="D618" s="1" t="s">
        <v>50</v>
      </c>
      <c r="E618" s="1" t="s">
        <v>75</v>
      </c>
      <c r="F618" s="1" t="s">
        <v>76</v>
      </c>
      <c r="G618" s="1">
        <v>164.38</v>
      </c>
      <c r="H618" s="1">
        <v>101</v>
      </c>
      <c r="I618" s="1" t="s">
        <v>513</v>
      </c>
      <c r="J618" s="1" t="s">
        <v>514</v>
      </c>
      <c r="K618" s="1">
        <v>20.05</v>
      </c>
      <c r="L618" s="1">
        <v>14.57</v>
      </c>
      <c r="M618" s="1">
        <v>29.21</v>
      </c>
    </row>
    <row r="619" spans="1:13" ht="28.7" x14ac:dyDescent="0.5">
      <c r="A619" s="1" t="s">
        <v>116</v>
      </c>
      <c r="B619" s="1" t="s">
        <v>40</v>
      </c>
      <c r="C619" s="1" t="s">
        <v>60</v>
      </c>
      <c r="D619" s="1" t="s">
        <v>51</v>
      </c>
      <c r="E619" s="1" t="s">
        <v>75</v>
      </c>
      <c r="F619" s="1" t="s">
        <v>76</v>
      </c>
      <c r="G619" s="1">
        <v>164.38</v>
      </c>
      <c r="H619" s="1">
        <v>9</v>
      </c>
      <c r="I619" s="1" t="s">
        <v>506</v>
      </c>
      <c r="J619" s="1" t="s">
        <v>506</v>
      </c>
      <c r="K619" s="1">
        <v>18.98</v>
      </c>
      <c r="L619" s="1">
        <v>13.88</v>
      </c>
      <c r="M619" s="1">
        <v>28.86</v>
      </c>
    </row>
    <row r="620" spans="1:13" ht="28.7" x14ac:dyDescent="0.5">
      <c r="A620" s="1" t="s">
        <v>116</v>
      </c>
      <c r="B620" s="1" t="s">
        <v>40</v>
      </c>
      <c r="C620" s="1" t="s">
        <v>60</v>
      </c>
      <c r="D620" s="1" t="s">
        <v>52</v>
      </c>
      <c r="E620" s="1" t="s">
        <v>75</v>
      </c>
      <c r="F620" s="1" t="s">
        <v>76</v>
      </c>
      <c r="G620" s="1">
        <v>164.38</v>
      </c>
      <c r="H620" s="1">
        <v>34</v>
      </c>
      <c r="I620" s="1" t="s">
        <v>506</v>
      </c>
      <c r="J620" s="1" t="s">
        <v>514</v>
      </c>
      <c r="K620" s="1">
        <v>19.34</v>
      </c>
      <c r="L620" s="1">
        <v>14.69</v>
      </c>
      <c r="M620" s="1">
        <v>25.62</v>
      </c>
    </row>
    <row r="621" spans="1:13" ht="28.7" x14ac:dyDescent="0.5">
      <c r="A621" s="1" t="s">
        <v>116</v>
      </c>
      <c r="B621" s="1" t="s">
        <v>40</v>
      </c>
      <c r="C621" s="1" t="s">
        <v>60</v>
      </c>
      <c r="D621" s="1" t="s">
        <v>53</v>
      </c>
      <c r="E621" s="1" t="s">
        <v>75</v>
      </c>
      <c r="F621" s="1" t="s">
        <v>76</v>
      </c>
      <c r="G621" s="1">
        <v>164.38</v>
      </c>
      <c r="H621" s="1">
        <v>261</v>
      </c>
      <c r="I621" s="1" t="s">
        <v>496</v>
      </c>
      <c r="J621" s="1" t="s">
        <v>513</v>
      </c>
      <c r="K621" s="1">
        <v>17.03</v>
      </c>
      <c r="L621" s="1">
        <v>13.55</v>
      </c>
      <c r="M621" s="1">
        <v>25.24</v>
      </c>
    </row>
    <row r="622" spans="1:13" ht="28.7" x14ac:dyDescent="0.5">
      <c r="A622" s="1" t="s">
        <v>116</v>
      </c>
      <c r="B622" s="1" t="s">
        <v>40</v>
      </c>
      <c r="C622" s="1" t="s">
        <v>61</v>
      </c>
      <c r="D622" s="1" t="s">
        <v>50</v>
      </c>
      <c r="E622" s="1" t="s">
        <v>75</v>
      </c>
      <c r="F622" s="1" t="s">
        <v>76</v>
      </c>
      <c r="G622" s="1">
        <v>164.38</v>
      </c>
      <c r="H622" s="1">
        <v>554</v>
      </c>
      <c r="I622" s="1" t="s">
        <v>497</v>
      </c>
      <c r="J622" s="1" t="s">
        <v>506</v>
      </c>
      <c r="K622" s="1">
        <v>17.89</v>
      </c>
      <c r="L622" s="1">
        <v>14.1</v>
      </c>
      <c r="M622" s="1">
        <v>25.81</v>
      </c>
    </row>
    <row r="623" spans="1:13" ht="28.7" x14ac:dyDescent="0.5">
      <c r="A623" s="1" t="s">
        <v>116</v>
      </c>
      <c r="B623" s="1" t="s">
        <v>40</v>
      </c>
      <c r="C623" s="1" t="s">
        <v>61</v>
      </c>
      <c r="D623" s="1" t="s">
        <v>51</v>
      </c>
      <c r="E623" s="1" t="s">
        <v>75</v>
      </c>
      <c r="F623" s="1" t="s">
        <v>76</v>
      </c>
      <c r="G623" s="1">
        <v>164.38</v>
      </c>
      <c r="H623" s="1">
        <v>145</v>
      </c>
      <c r="I623" s="1" t="s">
        <v>504</v>
      </c>
      <c r="J623" s="1" t="s">
        <v>496</v>
      </c>
      <c r="K623" s="1">
        <v>14.54</v>
      </c>
      <c r="L623" s="1">
        <v>10.5</v>
      </c>
      <c r="M623" s="1">
        <v>22.42</v>
      </c>
    </row>
    <row r="624" spans="1:13" ht="28.7" x14ac:dyDescent="0.5">
      <c r="A624" s="1" t="s">
        <v>116</v>
      </c>
      <c r="B624" s="1" t="s">
        <v>40</v>
      </c>
      <c r="C624" s="1" t="s">
        <v>61</v>
      </c>
      <c r="D624" s="1" t="s">
        <v>52</v>
      </c>
      <c r="E624" s="1" t="s">
        <v>75</v>
      </c>
      <c r="F624" s="1" t="s">
        <v>76</v>
      </c>
      <c r="G624" s="1">
        <v>164.38</v>
      </c>
      <c r="H624" s="1">
        <v>217</v>
      </c>
      <c r="I624" s="1" t="s">
        <v>497</v>
      </c>
      <c r="J624" s="1" t="s">
        <v>512</v>
      </c>
      <c r="K624" s="1">
        <v>17.73</v>
      </c>
      <c r="L624" s="1">
        <v>14.78</v>
      </c>
      <c r="M624" s="1">
        <v>25.82</v>
      </c>
    </row>
    <row r="625" spans="1:13" ht="28.7" x14ac:dyDescent="0.5">
      <c r="A625" s="1" t="s">
        <v>116</v>
      </c>
      <c r="B625" s="1" t="s">
        <v>40</v>
      </c>
      <c r="C625" s="1" t="s">
        <v>61</v>
      </c>
      <c r="D625" s="1" t="s">
        <v>53</v>
      </c>
      <c r="E625" s="1" t="s">
        <v>75</v>
      </c>
      <c r="F625" s="1" t="s">
        <v>76</v>
      </c>
      <c r="G625" s="1">
        <v>164.38</v>
      </c>
      <c r="H625" s="1">
        <v>931</v>
      </c>
      <c r="I625" s="1" t="s">
        <v>497</v>
      </c>
      <c r="J625" s="1" t="s">
        <v>513</v>
      </c>
      <c r="K625" s="1">
        <v>17.760000000000002</v>
      </c>
      <c r="L625" s="1">
        <v>14.23</v>
      </c>
      <c r="M625" s="1">
        <v>25.66</v>
      </c>
    </row>
    <row r="626" spans="1:13" ht="28.7" x14ac:dyDescent="0.5">
      <c r="A626" s="1" t="s">
        <v>123</v>
      </c>
      <c r="B626" s="1" t="s">
        <v>41</v>
      </c>
      <c r="C626" s="1" t="s">
        <v>56</v>
      </c>
      <c r="D626" s="1" t="s">
        <v>50</v>
      </c>
      <c r="E626" s="1" t="s">
        <v>75</v>
      </c>
      <c r="F626" s="1" t="s">
        <v>76</v>
      </c>
      <c r="G626" s="1">
        <v>886.33</v>
      </c>
      <c r="H626" s="1">
        <v>236</v>
      </c>
      <c r="I626" s="1" t="s">
        <v>375</v>
      </c>
      <c r="J626" s="1" t="s">
        <v>455</v>
      </c>
      <c r="K626" s="1">
        <v>27</v>
      </c>
      <c r="L626" s="1">
        <v>21.78</v>
      </c>
      <c r="M626" s="1">
        <v>33.479999999999997</v>
      </c>
    </row>
    <row r="627" spans="1:13" ht="28.7" x14ac:dyDescent="0.5">
      <c r="A627" s="1" t="s">
        <v>123</v>
      </c>
      <c r="B627" s="1" t="s">
        <v>41</v>
      </c>
      <c r="C627" s="1" t="s">
        <v>56</v>
      </c>
      <c r="D627" s="1" t="s">
        <v>51</v>
      </c>
      <c r="E627" s="1" t="s">
        <v>75</v>
      </c>
      <c r="F627" s="1" t="s">
        <v>76</v>
      </c>
      <c r="G627" s="1">
        <v>886.33</v>
      </c>
      <c r="H627" s="1">
        <v>60</v>
      </c>
      <c r="I627" s="1" t="s">
        <v>324</v>
      </c>
      <c r="J627" s="1" t="s">
        <v>400</v>
      </c>
      <c r="K627" s="1">
        <v>17.95</v>
      </c>
      <c r="L627" s="1">
        <v>12.54</v>
      </c>
      <c r="M627" s="1">
        <v>25.68</v>
      </c>
    </row>
    <row r="628" spans="1:13" ht="28.7" x14ac:dyDescent="0.5">
      <c r="A628" s="1" t="s">
        <v>123</v>
      </c>
      <c r="B628" s="1" t="s">
        <v>41</v>
      </c>
      <c r="C628" s="1" t="s">
        <v>56</v>
      </c>
      <c r="D628" s="1" t="s">
        <v>52</v>
      </c>
      <c r="E628" s="1" t="s">
        <v>75</v>
      </c>
      <c r="F628" s="1" t="s">
        <v>76</v>
      </c>
      <c r="G628" s="1">
        <v>886.33</v>
      </c>
      <c r="H628" s="1">
        <v>115</v>
      </c>
      <c r="I628" s="1" t="s">
        <v>516</v>
      </c>
      <c r="J628" s="1" t="s">
        <v>375</v>
      </c>
      <c r="K628" s="1">
        <v>26.04</v>
      </c>
      <c r="L628" s="1">
        <v>22.02</v>
      </c>
      <c r="M628" s="1">
        <v>31.11</v>
      </c>
    </row>
    <row r="629" spans="1:13" ht="28.7" x14ac:dyDescent="0.5">
      <c r="A629" s="1" t="s">
        <v>123</v>
      </c>
      <c r="B629" s="1" t="s">
        <v>41</v>
      </c>
      <c r="C629" s="1" t="s">
        <v>56</v>
      </c>
      <c r="D629" s="1" t="s">
        <v>53</v>
      </c>
      <c r="E629" s="1" t="s">
        <v>75</v>
      </c>
      <c r="F629" s="1" t="s">
        <v>76</v>
      </c>
      <c r="G629" s="1">
        <v>886.33</v>
      </c>
      <c r="H629" s="1">
        <v>492</v>
      </c>
      <c r="I629" s="1" t="s">
        <v>490</v>
      </c>
      <c r="J629" s="1" t="s">
        <v>448</v>
      </c>
      <c r="K629" s="1">
        <v>26.89</v>
      </c>
      <c r="L629" s="1">
        <v>22.12</v>
      </c>
      <c r="M629" s="1">
        <v>34.76</v>
      </c>
    </row>
    <row r="630" spans="1:13" ht="28.7" x14ac:dyDescent="0.5">
      <c r="A630" s="1" t="s">
        <v>123</v>
      </c>
      <c r="B630" s="1" t="s">
        <v>41</v>
      </c>
      <c r="C630" s="1" t="s">
        <v>57</v>
      </c>
      <c r="D630" s="1" t="s">
        <v>50</v>
      </c>
      <c r="E630" s="1" t="s">
        <v>75</v>
      </c>
      <c r="F630" s="1" t="s">
        <v>76</v>
      </c>
      <c r="G630" s="1">
        <v>886.33</v>
      </c>
      <c r="H630" s="1">
        <v>91</v>
      </c>
      <c r="I630" s="1" t="s">
        <v>362</v>
      </c>
      <c r="J630" s="1" t="s">
        <v>364</v>
      </c>
      <c r="K630" s="1">
        <v>33.19</v>
      </c>
      <c r="L630" s="1">
        <v>28.88</v>
      </c>
      <c r="M630" s="1">
        <v>42.45</v>
      </c>
    </row>
    <row r="631" spans="1:13" ht="28.7" x14ac:dyDescent="0.5">
      <c r="A631" s="1" t="s">
        <v>123</v>
      </c>
      <c r="B631" s="1" t="s">
        <v>41</v>
      </c>
      <c r="C631" s="1" t="s">
        <v>57</v>
      </c>
      <c r="D631" s="1" t="s">
        <v>51</v>
      </c>
      <c r="E631" s="1" t="s">
        <v>75</v>
      </c>
      <c r="F631" s="1" t="s">
        <v>76</v>
      </c>
      <c r="G631" s="1">
        <v>886.33</v>
      </c>
      <c r="H631" s="1">
        <v>3</v>
      </c>
      <c r="I631" s="1" t="s">
        <v>374</v>
      </c>
      <c r="J631" s="1" t="s">
        <v>357</v>
      </c>
      <c r="K631" s="1">
        <v>36</v>
      </c>
      <c r="L631" s="1">
        <v>30.36</v>
      </c>
      <c r="M631" s="1">
        <v>40.369999999999997</v>
      </c>
    </row>
    <row r="632" spans="1:13" ht="28.7" x14ac:dyDescent="0.5">
      <c r="A632" s="1" t="s">
        <v>123</v>
      </c>
      <c r="B632" s="1" t="s">
        <v>41</v>
      </c>
      <c r="C632" s="1" t="s">
        <v>57</v>
      </c>
      <c r="D632" s="1" t="s">
        <v>52</v>
      </c>
      <c r="E632" s="1" t="s">
        <v>75</v>
      </c>
      <c r="F632" s="1" t="s">
        <v>76</v>
      </c>
      <c r="G632" s="1">
        <v>886.33</v>
      </c>
      <c r="H632" s="1">
        <v>46</v>
      </c>
      <c r="I632" s="1" t="s">
        <v>342</v>
      </c>
      <c r="J632" s="1" t="s">
        <v>342</v>
      </c>
      <c r="K632" s="1">
        <v>32.31</v>
      </c>
      <c r="L632" s="1">
        <v>27.93</v>
      </c>
      <c r="M632" s="1">
        <v>38.08</v>
      </c>
    </row>
    <row r="633" spans="1:13" ht="28.7" x14ac:dyDescent="0.5">
      <c r="A633" s="1" t="s">
        <v>123</v>
      </c>
      <c r="B633" s="1" t="s">
        <v>41</v>
      </c>
      <c r="C633" s="1" t="s">
        <v>57</v>
      </c>
      <c r="D633" s="1" t="s">
        <v>53</v>
      </c>
      <c r="E633" s="1" t="s">
        <v>75</v>
      </c>
      <c r="F633" s="1" t="s">
        <v>76</v>
      </c>
      <c r="G633" s="1">
        <v>886.33</v>
      </c>
      <c r="H633" s="1">
        <v>289</v>
      </c>
      <c r="I633" s="1" t="s">
        <v>341</v>
      </c>
      <c r="J633" s="1" t="s">
        <v>327</v>
      </c>
      <c r="K633" s="1">
        <v>30.46</v>
      </c>
      <c r="L633" s="1">
        <v>26.49</v>
      </c>
      <c r="M633" s="1">
        <v>38.159999999999997</v>
      </c>
    </row>
    <row r="634" spans="1:13" ht="28.7" x14ac:dyDescent="0.5">
      <c r="A634" s="1" t="s">
        <v>123</v>
      </c>
      <c r="B634" s="1" t="s">
        <v>41</v>
      </c>
      <c r="C634" s="1" t="s">
        <v>58</v>
      </c>
      <c r="D634" s="1" t="s">
        <v>50</v>
      </c>
      <c r="E634" s="1" t="s">
        <v>75</v>
      </c>
      <c r="F634" s="1" t="s">
        <v>76</v>
      </c>
      <c r="G634" s="1">
        <v>886.33</v>
      </c>
      <c r="H634" s="1">
        <v>478</v>
      </c>
      <c r="I634" s="1" t="s">
        <v>517</v>
      </c>
      <c r="J634" s="1" t="s">
        <v>452</v>
      </c>
      <c r="K634" s="1">
        <v>28.38</v>
      </c>
      <c r="L634" s="1">
        <v>23.71</v>
      </c>
      <c r="M634" s="1">
        <v>36.78</v>
      </c>
    </row>
    <row r="635" spans="1:13" ht="28.7" x14ac:dyDescent="0.5">
      <c r="A635" s="1" t="s">
        <v>123</v>
      </c>
      <c r="B635" s="1" t="s">
        <v>41</v>
      </c>
      <c r="C635" s="1" t="s">
        <v>58</v>
      </c>
      <c r="D635" s="1" t="s">
        <v>51</v>
      </c>
      <c r="E635" s="1" t="s">
        <v>75</v>
      </c>
      <c r="F635" s="1" t="s">
        <v>76</v>
      </c>
      <c r="G635" s="1">
        <v>886.33</v>
      </c>
      <c r="H635" s="1">
        <v>97</v>
      </c>
      <c r="I635" s="1" t="s">
        <v>331</v>
      </c>
      <c r="J635" s="1" t="s">
        <v>244</v>
      </c>
      <c r="K635" s="1">
        <v>18.329999999999998</v>
      </c>
      <c r="L635" s="1">
        <v>13.12</v>
      </c>
      <c r="M635" s="1">
        <v>26.46</v>
      </c>
    </row>
    <row r="636" spans="1:13" ht="28.7" x14ac:dyDescent="0.5">
      <c r="A636" s="1" t="s">
        <v>123</v>
      </c>
      <c r="B636" s="1" t="s">
        <v>41</v>
      </c>
      <c r="C636" s="1" t="s">
        <v>58</v>
      </c>
      <c r="D636" s="1" t="s">
        <v>52</v>
      </c>
      <c r="E636" s="1" t="s">
        <v>75</v>
      </c>
      <c r="F636" s="1" t="s">
        <v>76</v>
      </c>
      <c r="G636" s="1">
        <v>886.33</v>
      </c>
      <c r="H636" s="1">
        <v>218</v>
      </c>
      <c r="I636" s="1" t="s">
        <v>487</v>
      </c>
      <c r="J636" s="1" t="s">
        <v>455</v>
      </c>
      <c r="K636" s="1">
        <v>27.61</v>
      </c>
      <c r="L636" s="1">
        <v>22.92</v>
      </c>
      <c r="M636" s="1">
        <v>33.85</v>
      </c>
    </row>
    <row r="637" spans="1:13" ht="28.7" x14ac:dyDescent="0.5">
      <c r="A637" s="1" t="s">
        <v>123</v>
      </c>
      <c r="B637" s="1" t="s">
        <v>41</v>
      </c>
      <c r="C637" s="1" t="s">
        <v>58</v>
      </c>
      <c r="D637" s="1" t="s">
        <v>53</v>
      </c>
      <c r="E637" s="1" t="s">
        <v>75</v>
      </c>
      <c r="F637" s="1" t="s">
        <v>76</v>
      </c>
      <c r="G637" s="1">
        <v>886.33</v>
      </c>
      <c r="H637" s="1">
        <v>1056</v>
      </c>
      <c r="I637" s="1" t="s">
        <v>449</v>
      </c>
      <c r="J637" s="1" t="s">
        <v>452</v>
      </c>
      <c r="K637" s="1">
        <v>28.05</v>
      </c>
      <c r="L637" s="1">
        <v>23.67</v>
      </c>
      <c r="M637" s="1">
        <v>35.979999999999997</v>
      </c>
    </row>
    <row r="638" spans="1:13" ht="28.7" x14ac:dyDescent="0.5">
      <c r="A638" s="1" t="s">
        <v>123</v>
      </c>
      <c r="B638" s="1" t="s">
        <v>41</v>
      </c>
      <c r="C638" s="1" t="s">
        <v>59</v>
      </c>
      <c r="D638" s="1" t="s">
        <v>50</v>
      </c>
      <c r="E638" s="1" t="s">
        <v>75</v>
      </c>
      <c r="F638" s="1" t="s">
        <v>76</v>
      </c>
      <c r="G638" s="1">
        <v>886.33</v>
      </c>
      <c r="H638" s="1">
        <v>137</v>
      </c>
      <c r="I638" s="1" t="s">
        <v>410</v>
      </c>
      <c r="J638" s="1" t="s">
        <v>518</v>
      </c>
      <c r="K638" s="1">
        <v>22.71</v>
      </c>
      <c r="L638" s="1">
        <v>20.11</v>
      </c>
      <c r="M638" s="1">
        <v>28.44</v>
      </c>
    </row>
    <row r="639" spans="1:13" ht="28.7" x14ac:dyDescent="0.5">
      <c r="A639" s="1" t="s">
        <v>123</v>
      </c>
      <c r="B639" s="1" t="s">
        <v>41</v>
      </c>
      <c r="C639" s="1" t="s">
        <v>59</v>
      </c>
      <c r="D639" s="1" t="s">
        <v>51</v>
      </c>
      <c r="E639" s="1" t="s">
        <v>75</v>
      </c>
      <c r="F639" s="1" t="s">
        <v>76</v>
      </c>
      <c r="G639" s="1">
        <v>886.33</v>
      </c>
      <c r="H639" s="1">
        <v>53</v>
      </c>
      <c r="I639" s="1" t="s">
        <v>251</v>
      </c>
      <c r="J639" s="1" t="s">
        <v>233</v>
      </c>
      <c r="K639" s="1">
        <v>17.100000000000001</v>
      </c>
      <c r="L639" s="1">
        <v>13.32</v>
      </c>
      <c r="M639" s="1">
        <v>22.68</v>
      </c>
    </row>
    <row r="640" spans="1:13" ht="28.7" x14ac:dyDescent="0.5">
      <c r="A640" s="1" t="s">
        <v>123</v>
      </c>
      <c r="B640" s="1" t="s">
        <v>41</v>
      </c>
      <c r="C640" s="1" t="s">
        <v>59</v>
      </c>
      <c r="D640" s="1" t="s">
        <v>52</v>
      </c>
      <c r="E640" s="1" t="s">
        <v>75</v>
      </c>
      <c r="F640" s="1" t="s">
        <v>76</v>
      </c>
      <c r="G640" s="1">
        <v>886.33</v>
      </c>
      <c r="H640" s="1">
        <v>71</v>
      </c>
      <c r="I640" s="1" t="s">
        <v>346</v>
      </c>
      <c r="J640" s="1" t="s">
        <v>325</v>
      </c>
      <c r="K640" s="1">
        <v>22.62</v>
      </c>
      <c r="L640" s="1">
        <v>20</v>
      </c>
      <c r="M640" s="1">
        <v>28.96</v>
      </c>
    </row>
    <row r="641" spans="1:13" ht="28.7" x14ac:dyDescent="0.5">
      <c r="A641" s="1" t="s">
        <v>123</v>
      </c>
      <c r="B641" s="1" t="s">
        <v>41</v>
      </c>
      <c r="C641" s="1" t="s">
        <v>59</v>
      </c>
      <c r="D641" s="1" t="s">
        <v>53</v>
      </c>
      <c r="E641" s="1" t="s">
        <v>75</v>
      </c>
      <c r="F641" s="1" t="s">
        <v>76</v>
      </c>
      <c r="G641" s="1">
        <v>886.33</v>
      </c>
      <c r="H641" s="1">
        <v>342</v>
      </c>
      <c r="I641" s="1" t="s">
        <v>518</v>
      </c>
      <c r="J641" s="1" t="s">
        <v>325</v>
      </c>
      <c r="K641" s="1">
        <v>23.35</v>
      </c>
      <c r="L641" s="1">
        <v>19.75</v>
      </c>
      <c r="M641" s="1">
        <v>29.98</v>
      </c>
    </row>
    <row r="642" spans="1:13" ht="28.7" x14ac:dyDescent="0.5">
      <c r="A642" s="1" t="s">
        <v>123</v>
      </c>
      <c r="B642" s="1" t="s">
        <v>41</v>
      </c>
      <c r="C642" s="1" t="s">
        <v>60</v>
      </c>
      <c r="D642" s="1" t="s">
        <v>50</v>
      </c>
      <c r="E642" s="1" t="s">
        <v>75</v>
      </c>
      <c r="F642" s="1" t="s">
        <v>76</v>
      </c>
      <c r="G642" s="1">
        <v>886.33</v>
      </c>
      <c r="H642" s="1">
        <v>79</v>
      </c>
      <c r="I642" s="1" t="s">
        <v>375</v>
      </c>
      <c r="J642" s="1" t="s">
        <v>448</v>
      </c>
      <c r="K642" s="1">
        <v>27.15</v>
      </c>
      <c r="L642" s="1">
        <v>22.76</v>
      </c>
      <c r="M642" s="1">
        <v>33.590000000000003</v>
      </c>
    </row>
    <row r="643" spans="1:13" ht="28.7" x14ac:dyDescent="0.5">
      <c r="A643" s="1" t="s">
        <v>123</v>
      </c>
      <c r="B643" s="1" t="s">
        <v>41</v>
      </c>
      <c r="C643" s="1" t="s">
        <v>60</v>
      </c>
      <c r="D643" s="1" t="s">
        <v>51</v>
      </c>
      <c r="E643" s="1" t="s">
        <v>75</v>
      </c>
      <c r="F643" s="1" t="s">
        <v>76</v>
      </c>
      <c r="G643" s="1">
        <v>886.33</v>
      </c>
      <c r="H643" s="1">
        <v>6</v>
      </c>
      <c r="I643" s="1" t="s">
        <v>449</v>
      </c>
      <c r="J643" s="1" t="s">
        <v>492</v>
      </c>
      <c r="K643" s="1">
        <v>27.9</v>
      </c>
      <c r="L643" s="1">
        <v>21.95</v>
      </c>
      <c r="M643" s="1">
        <v>40.11</v>
      </c>
    </row>
    <row r="644" spans="1:13" ht="28.7" x14ac:dyDescent="0.5">
      <c r="A644" s="1" t="s">
        <v>123</v>
      </c>
      <c r="B644" s="1" t="s">
        <v>41</v>
      </c>
      <c r="C644" s="1" t="s">
        <v>60</v>
      </c>
      <c r="D644" s="1" t="s">
        <v>52</v>
      </c>
      <c r="E644" s="1" t="s">
        <v>75</v>
      </c>
      <c r="F644" s="1" t="s">
        <v>76</v>
      </c>
      <c r="G644" s="1">
        <v>886.33</v>
      </c>
      <c r="H644" s="1">
        <v>12</v>
      </c>
      <c r="I644" s="1" t="s">
        <v>490</v>
      </c>
      <c r="J644" s="1" t="s">
        <v>449</v>
      </c>
      <c r="K644" s="1">
        <v>26.8</v>
      </c>
      <c r="L644" s="1">
        <v>23.21</v>
      </c>
      <c r="M644" s="1">
        <v>31.17</v>
      </c>
    </row>
    <row r="645" spans="1:13" ht="28.7" x14ac:dyDescent="0.5">
      <c r="A645" s="1" t="s">
        <v>123</v>
      </c>
      <c r="B645" s="1" t="s">
        <v>41</v>
      </c>
      <c r="C645" s="1" t="s">
        <v>60</v>
      </c>
      <c r="D645" s="1" t="s">
        <v>53</v>
      </c>
      <c r="E645" s="1" t="s">
        <v>75</v>
      </c>
      <c r="F645" s="1" t="s">
        <v>76</v>
      </c>
      <c r="G645" s="1">
        <v>886.33</v>
      </c>
      <c r="H645" s="1">
        <v>181</v>
      </c>
      <c r="I645" s="1" t="s">
        <v>488</v>
      </c>
      <c r="J645" s="1" t="s">
        <v>414</v>
      </c>
      <c r="K645" s="1">
        <v>26.35</v>
      </c>
      <c r="L645" s="1">
        <v>22.55</v>
      </c>
      <c r="M645" s="1">
        <v>33.06</v>
      </c>
    </row>
    <row r="646" spans="1:13" ht="28.7" x14ac:dyDescent="0.5">
      <c r="A646" s="1" t="s">
        <v>123</v>
      </c>
      <c r="B646" s="1" t="s">
        <v>41</v>
      </c>
      <c r="C646" s="1" t="s">
        <v>61</v>
      </c>
      <c r="D646" s="1" t="s">
        <v>50</v>
      </c>
      <c r="E646" s="1" t="s">
        <v>75</v>
      </c>
      <c r="F646" s="1" t="s">
        <v>76</v>
      </c>
      <c r="G646" s="1">
        <v>886.33</v>
      </c>
      <c r="H646" s="1">
        <v>306</v>
      </c>
      <c r="I646" s="1" t="s">
        <v>365</v>
      </c>
      <c r="J646" s="1" t="s">
        <v>519</v>
      </c>
      <c r="K646" s="1">
        <v>24.46</v>
      </c>
      <c r="L646" s="1">
        <v>20.62</v>
      </c>
      <c r="M646" s="1">
        <v>32.130000000000003</v>
      </c>
    </row>
    <row r="647" spans="1:13" ht="28.7" x14ac:dyDescent="0.5">
      <c r="A647" s="1" t="s">
        <v>123</v>
      </c>
      <c r="B647" s="1" t="s">
        <v>41</v>
      </c>
      <c r="C647" s="1" t="s">
        <v>61</v>
      </c>
      <c r="D647" s="1" t="s">
        <v>51</v>
      </c>
      <c r="E647" s="1" t="s">
        <v>75</v>
      </c>
      <c r="F647" s="1" t="s">
        <v>76</v>
      </c>
      <c r="G647" s="1">
        <v>886.33</v>
      </c>
      <c r="H647" s="1">
        <v>87</v>
      </c>
      <c r="I647" s="1" t="s">
        <v>247</v>
      </c>
      <c r="J647" s="1" t="s">
        <v>400</v>
      </c>
      <c r="K647" s="1">
        <v>18.170000000000002</v>
      </c>
      <c r="L647" s="1">
        <v>13.93</v>
      </c>
      <c r="M647" s="1">
        <v>24.48</v>
      </c>
    </row>
    <row r="648" spans="1:13" ht="28.7" x14ac:dyDescent="0.5">
      <c r="A648" s="1" t="s">
        <v>123</v>
      </c>
      <c r="B648" s="1" t="s">
        <v>41</v>
      </c>
      <c r="C648" s="1" t="s">
        <v>61</v>
      </c>
      <c r="D648" s="1" t="s">
        <v>52</v>
      </c>
      <c r="E648" s="1" t="s">
        <v>75</v>
      </c>
      <c r="F648" s="1" t="s">
        <v>76</v>
      </c>
      <c r="G648" s="1">
        <v>886.33</v>
      </c>
      <c r="H648" s="1">
        <v>115</v>
      </c>
      <c r="I648" s="1" t="s">
        <v>520</v>
      </c>
      <c r="J648" s="1" t="s">
        <v>404</v>
      </c>
      <c r="K648" s="1">
        <v>23.04</v>
      </c>
      <c r="L648" s="1">
        <v>19.079999999999998</v>
      </c>
      <c r="M648" s="1">
        <v>28.91</v>
      </c>
    </row>
    <row r="649" spans="1:13" ht="28.7" x14ac:dyDescent="0.5">
      <c r="A649" s="1" t="s">
        <v>123</v>
      </c>
      <c r="B649" s="1" t="s">
        <v>41</v>
      </c>
      <c r="C649" s="1" t="s">
        <v>61</v>
      </c>
      <c r="D649" s="1" t="s">
        <v>53</v>
      </c>
      <c r="E649" s="1" t="s">
        <v>75</v>
      </c>
      <c r="F649" s="1" t="s">
        <v>76</v>
      </c>
      <c r="G649" s="1">
        <v>886.33</v>
      </c>
      <c r="H649" s="1">
        <v>719</v>
      </c>
      <c r="I649" s="1" t="s">
        <v>368</v>
      </c>
      <c r="J649" s="1" t="s">
        <v>397</v>
      </c>
      <c r="K649" s="1">
        <v>23.86</v>
      </c>
      <c r="L649" s="1">
        <v>20.18</v>
      </c>
      <c r="M649" s="1">
        <v>30.9</v>
      </c>
    </row>
    <row r="650" spans="1:13" ht="28.7" x14ac:dyDescent="0.5">
      <c r="A650" s="1" t="s">
        <v>153</v>
      </c>
      <c r="B650" s="1" t="s">
        <v>42</v>
      </c>
      <c r="C650" s="1" t="s">
        <v>56</v>
      </c>
      <c r="D650" s="1" t="s">
        <v>50</v>
      </c>
      <c r="E650" s="1" t="s">
        <v>75</v>
      </c>
      <c r="F650" s="1" t="s">
        <v>76</v>
      </c>
      <c r="G650" s="1">
        <v>886.33</v>
      </c>
      <c r="H650" s="1">
        <v>218</v>
      </c>
      <c r="I650" s="1" t="s">
        <v>397</v>
      </c>
      <c r="J650" s="1" t="s">
        <v>326</v>
      </c>
      <c r="K650" s="1">
        <v>25.41</v>
      </c>
      <c r="L650" s="1">
        <v>20.64</v>
      </c>
      <c r="M650" s="1">
        <v>32.729999999999997</v>
      </c>
    </row>
    <row r="651" spans="1:13" ht="28.7" x14ac:dyDescent="0.5">
      <c r="A651" s="1" t="s">
        <v>153</v>
      </c>
      <c r="B651" s="1" t="s">
        <v>42</v>
      </c>
      <c r="C651" s="1" t="s">
        <v>56</v>
      </c>
      <c r="D651" s="1" t="s">
        <v>51</v>
      </c>
      <c r="E651" s="1" t="s">
        <v>75</v>
      </c>
      <c r="F651" s="1" t="s">
        <v>76</v>
      </c>
      <c r="G651" s="1">
        <v>886.33</v>
      </c>
      <c r="H651" s="1">
        <v>98</v>
      </c>
      <c r="I651" s="1" t="s">
        <v>245</v>
      </c>
      <c r="J651" s="1" t="s">
        <v>391</v>
      </c>
      <c r="K651" s="1">
        <v>19.739999999999998</v>
      </c>
      <c r="L651" s="1">
        <v>15.88</v>
      </c>
      <c r="M651" s="1">
        <v>27.49</v>
      </c>
    </row>
    <row r="652" spans="1:13" ht="28.7" x14ac:dyDescent="0.5">
      <c r="A652" s="1" t="s">
        <v>153</v>
      </c>
      <c r="B652" s="1" t="s">
        <v>42</v>
      </c>
      <c r="C652" s="1" t="s">
        <v>56</v>
      </c>
      <c r="D652" s="1" t="s">
        <v>52</v>
      </c>
      <c r="E652" s="1" t="s">
        <v>75</v>
      </c>
      <c r="F652" s="1" t="s">
        <v>76</v>
      </c>
      <c r="G652" s="1">
        <v>886.33</v>
      </c>
      <c r="H652" s="1">
        <v>59</v>
      </c>
      <c r="I652" s="1" t="s">
        <v>521</v>
      </c>
      <c r="J652" s="1" t="s">
        <v>404</v>
      </c>
      <c r="K652" s="1">
        <v>24.22</v>
      </c>
      <c r="L652" s="1">
        <v>19.57</v>
      </c>
      <c r="M652" s="1">
        <v>31.34</v>
      </c>
    </row>
    <row r="653" spans="1:13" ht="28.7" x14ac:dyDescent="0.5">
      <c r="A653" s="1" t="s">
        <v>153</v>
      </c>
      <c r="B653" s="1" t="s">
        <v>42</v>
      </c>
      <c r="C653" s="1" t="s">
        <v>56</v>
      </c>
      <c r="D653" s="1" t="s">
        <v>53</v>
      </c>
      <c r="E653" s="1" t="s">
        <v>75</v>
      </c>
      <c r="F653" s="1" t="s">
        <v>76</v>
      </c>
      <c r="G653" s="1">
        <v>886.33</v>
      </c>
      <c r="H653" s="1">
        <v>370</v>
      </c>
      <c r="I653" s="1" t="s">
        <v>488</v>
      </c>
      <c r="J653" s="1" t="s">
        <v>489</v>
      </c>
      <c r="K653" s="1">
        <v>26.43</v>
      </c>
      <c r="L653" s="1">
        <v>22.31</v>
      </c>
      <c r="M653" s="1">
        <v>33.49</v>
      </c>
    </row>
    <row r="654" spans="1:13" ht="28.7" x14ac:dyDescent="0.5">
      <c r="A654" s="1" t="s">
        <v>153</v>
      </c>
      <c r="B654" s="1" t="s">
        <v>42</v>
      </c>
      <c r="C654" s="1" t="s">
        <v>57</v>
      </c>
      <c r="D654" s="1" t="s">
        <v>50</v>
      </c>
      <c r="E654" s="1" t="s">
        <v>75</v>
      </c>
      <c r="F654" s="1" t="s">
        <v>76</v>
      </c>
      <c r="G654" s="1">
        <v>886.33</v>
      </c>
      <c r="H654" s="1">
        <v>65</v>
      </c>
      <c r="I654" s="1" t="s">
        <v>341</v>
      </c>
      <c r="J654" s="1" t="s">
        <v>354</v>
      </c>
      <c r="K654" s="1">
        <v>30.44</v>
      </c>
      <c r="L654" s="1">
        <v>28.09</v>
      </c>
      <c r="M654" s="1">
        <v>38.21</v>
      </c>
    </row>
    <row r="655" spans="1:13" ht="28.7" x14ac:dyDescent="0.5">
      <c r="A655" s="1" t="s">
        <v>153</v>
      </c>
      <c r="B655" s="1" t="s">
        <v>42</v>
      </c>
      <c r="C655" s="1" t="s">
        <v>57</v>
      </c>
      <c r="D655" s="1" t="s">
        <v>51</v>
      </c>
      <c r="E655" s="1" t="s">
        <v>75</v>
      </c>
      <c r="F655" s="1" t="s">
        <v>76</v>
      </c>
      <c r="G655" s="1">
        <v>886.33</v>
      </c>
      <c r="H655" s="1">
        <v>10</v>
      </c>
      <c r="I655" s="1" t="s">
        <v>454</v>
      </c>
      <c r="J655" s="1" t="s">
        <v>372</v>
      </c>
      <c r="K655" s="1">
        <v>30.54</v>
      </c>
      <c r="L655" s="1">
        <v>21.3</v>
      </c>
      <c r="M655" s="1">
        <v>44.14</v>
      </c>
    </row>
    <row r="656" spans="1:13" ht="28.7" x14ac:dyDescent="0.5">
      <c r="A656" s="1" t="s">
        <v>153</v>
      </c>
      <c r="B656" s="1" t="s">
        <v>42</v>
      </c>
      <c r="C656" s="1" t="s">
        <v>57</v>
      </c>
      <c r="D656" s="1" t="s">
        <v>52</v>
      </c>
      <c r="E656" s="1" t="s">
        <v>75</v>
      </c>
      <c r="F656" s="1" t="s">
        <v>76</v>
      </c>
      <c r="G656" s="1">
        <v>886.33</v>
      </c>
      <c r="H656" s="1">
        <v>27</v>
      </c>
      <c r="I656" s="1" t="s">
        <v>449</v>
      </c>
      <c r="J656" s="1" t="s">
        <v>454</v>
      </c>
      <c r="K656" s="1">
        <v>28.05</v>
      </c>
      <c r="L656" s="1">
        <v>23.59</v>
      </c>
      <c r="M656" s="1">
        <v>36.17</v>
      </c>
    </row>
    <row r="657" spans="1:13" ht="28.7" x14ac:dyDescent="0.5">
      <c r="A657" s="1" t="s">
        <v>153</v>
      </c>
      <c r="B657" s="1" t="s">
        <v>42</v>
      </c>
      <c r="C657" s="1" t="s">
        <v>57</v>
      </c>
      <c r="D657" s="1" t="s">
        <v>53</v>
      </c>
      <c r="E657" s="1" t="s">
        <v>75</v>
      </c>
      <c r="F657" s="1" t="s">
        <v>76</v>
      </c>
      <c r="G657" s="1">
        <v>886.33</v>
      </c>
      <c r="H657" s="1">
        <v>213</v>
      </c>
      <c r="I657" s="1" t="s">
        <v>450</v>
      </c>
      <c r="J657" s="1" t="s">
        <v>341</v>
      </c>
      <c r="K657" s="1">
        <v>29.54</v>
      </c>
      <c r="L657" s="1">
        <v>24.06</v>
      </c>
      <c r="M657" s="1">
        <v>37.4</v>
      </c>
    </row>
    <row r="658" spans="1:13" ht="28.7" x14ac:dyDescent="0.5">
      <c r="A658" s="1" t="s">
        <v>153</v>
      </c>
      <c r="B658" s="1" t="s">
        <v>42</v>
      </c>
      <c r="C658" s="1" t="s">
        <v>58</v>
      </c>
      <c r="D658" s="1" t="s">
        <v>50</v>
      </c>
      <c r="E658" s="1" t="s">
        <v>75</v>
      </c>
      <c r="F658" s="1" t="s">
        <v>76</v>
      </c>
      <c r="G658" s="1">
        <v>886.33</v>
      </c>
      <c r="H658" s="1">
        <v>383</v>
      </c>
      <c r="I658" s="1" t="s">
        <v>326</v>
      </c>
      <c r="J658" s="1" t="s">
        <v>517</v>
      </c>
      <c r="K658" s="1">
        <v>26.69</v>
      </c>
      <c r="L658" s="1">
        <v>21.68</v>
      </c>
      <c r="M658" s="1">
        <v>34.85</v>
      </c>
    </row>
    <row r="659" spans="1:13" ht="28.7" x14ac:dyDescent="0.5">
      <c r="A659" s="1" t="s">
        <v>153</v>
      </c>
      <c r="B659" s="1" t="s">
        <v>42</v>
      </c>
      <c r="C659" s="1" t="s">
        <v>58</v>
      </c>
      <c r="D659" s="1" t="s">
        <v>51</v>
      </c>
      <c r="E659" s="1" t="s">
        <v>75</v>
      </c>
      <c r="F659" s="1" t="s">
        <v>76</v>
      </c>
      <c r="G659" s="1">
        <v>886.33</v>
      </c>
      <c r="H659" s="1">
        <v>133</v>
      </c>
      <c r="I659" s="1" t="s">
        <v>329</v>
      </c>
      <c r="J659" s="1" t="s">
        <v>410</v>
      </c>
      <c r="K659" s="1">
        <v>20.92</v>
      </c>
      <c r="L659" s="1">
        <v>16.39</v>
      </c>
      <c r="M659" s="1">
        <v>30.12</v>
      </c>
    </row>
    <row r="660" spans="1:13" ht="28.7" x14ac:dyDescent="0.5">
      <c r="A660" s="1" t="s">
        <v>153</v>
      </c>
      <c r="B660" s="1" t="s">
        <v>42</v>
      </c>
      <c r="C660" s="1" t="s">
        <v>58</v>
      </c>
      <c r="D660" s="1" t="s">
        <v>52</v>
      </c>
      <c r="E660" s="1" t="s">
        <v>75</v>
      </c>
      <c r="F660" s="1" t="s">
        <v>76</v>
      </c>
      <c r="G660" s="1">
        <v>886.33</v>
      </c>
      <c r="H660" s="1">
        <v>115</v>
      </c>
      <c r="I660" s="1" t="s">
        <v>325</v>
      </c>
      <c r="J660" s="1" t="s">
        <v>492</v>
      </c>
      <c r="K660" s="1">
        <v>24.73</v>
      </c>
      <c r="L660" s="1">
        <v>21.15</v>
      </c>
      <c r="M660" s="1">
        <v>32.380000000000003</v>
      </c>
    </row>
    <row r="661" spans="1:13" ht="28.7" x14ac:dyDescent="0.5">
      <c r="A661" s="1" t="s">
        <v>153</v>
      </c>
      <c r="B661" s="1" t="s">
        <v>42</v>
      </c>
      <c r="C661" s="1" t="s">
        <v>58</v>
      </c>
      <c r="D661" s="1" t="s">
        <v>53</v>
      </c>
      <c r="E661" s="1" t="s">
        <v>75</v>
      </c>
      <c r="F661" s="1" t="s">
        <v>76</v>
      </c>
      <c r="G661" s="1">
        <v>886.33</v>
      </c>
      <c r="H661" s="1">
        <v>773</v>
      </c>
      <c r="I661" s="1" t="s">
        <v>414</v>
      </c>
      <c r="J661" s="1" t="s">
        <v>448</v>
      </c>
      <c r="K661" s="1">
        <v>27.28</v>
      </c>
      <c r="L661" s="1">
        <v>22.62</v>
      </c>
      <c r="M661" s="1">
        <v>34.99</v>
      </c>
    </row>
    <row r="662" spans="1:13" ht="28.7" x14ac:dyDescent="0.5">
      <c r="A662" s="1" t="s">
        <v>153</v>
      </c>
      <c r="B662" s="1" t="s">
        <v>42</v>
      </c>
      <c r="C662" s="1" t="s">
        <v>59</v>
      </c>
      <c r="D662" s="1" t="s">
        <v>50</v>
      </c>
      <c r="E662" s="1" t="s">
        <v>75</v>
      </c>
      <c r="F662" s="1" t="s">
        <v>76</v>
      </c>
      <c r="G662" s="1">
        <v>886.33</v>
      </c>
      <c r="H662" s="1">
        <v>142</v>
      </c>
      <c r="I662" s="1" t="s">
        <v>330</v>
      </c>
      <c r="J662" s="1" t="s">
        <v>520</v>
      </c>
      <c r="K662" s="1">
        <v>21.85</v>
      </c>
      <c r="L662" s="1">
        <v>17.899999999999999</v>
      </c>
      <c r="M662" s="1">
        <v>28.13</v>
      </c>
    </row>
    <row r="663" spans="1:13" ht="28.7" x14ac:dyDescent="0.5">
      <c r="A663" s="1" t="s">
        <v>153</v>
      </c>
      <c r="B663" s="1" t="s">
        <v>42</v>
      </c>
      <c r="C663" s="1" t="s">
        <v>59</v>
      </c>
      <c r="D663" s="1" t="s">
        <v>51</v>
      </c>
      <c r="E663" s="1" t="s">
        <v>75</v>
      </c>
      <c r="F663" s="1" t="s">
        <v>76</v>
      </c>
      <c r="G663" s="1">
        <v>886.33</v>
      </c>
      <c r="H663" s="1">
        <v>48</v>
      </c>
      <c r="I663" s="1" t="s">
        <v>340</v>
      </c>
      <c r="J663" s="1" t="s">
        <v>389</v>
      </c>
      <c r="K663" s="1">
        <v>16.82</v>
      </c>
      <c r="L663" s="1">
        <v>12.37</v>
      </c>
      <c r="M663" s="1">
        <v>22.38</v>
      </c>
    </row>
    <row r="664" spans="1:13" ht="28.7" x14ac:dyDescent="0.5">
      <c r="A664" s="1" t="s">
        <v>153</v>
      </c>
      <c r="B664" s="1" t="s">
        <v>42</v>
      </c>
      <c r="C664" s="1" t="s">
        <v>59</v>
      </c>
      <c r="D664" s="1" t="s">
        <v>52</v>
      </c>
      <c r="E664" s="1" t="s">
        <v>75</v>
      </c>
      <c r="F664" s="1" t="s">
        <v>76</v>
      </c>
      <c r="G664" s="1">
        <v>886.33</v>
      </c>
      <c r="H664" s="1">
        <v>52</v>
      </c>
      <c r="I664" s="1" t="s">
        <v>243</v>
      </c>
      <c r="J664" s="1" t="s">
        <v>398</v>
      </c>
      <c r="K664" s="1">
        <v>20.58</v>
      </c>
      <c r="L664" s="1">
        <v>16.71</v>
      </c>
      <c r="M664" s="1">
        <v>25.77</v>
      </c>
    </row>
    <row r="665" spans="1:13" ht="28.7" x14ac:dyDescent="0.5">
      <c r="A665" s="1" t="s">
        <v>153</v>
      </c>
      <c r="B665" s="1" t="s">
        <v>42</v>
      </c>
      <c r="C665" s="1" t="s">
        <v>59</v>
      </c>
      <c r="D665" s="1" t="s">
        <v>53</v>
      </c>
      <c r="E665" s="1" t="s">
        <v>75</v>
      </c>
      <c r="F665" s="1" t="s">
        <v>76</v>
      </c>
      <c r="G665" s="1">
        <v>886.33</v>
      </c>
      <c r="H665" s="1">
        <v>316</v>
      </c>
      <c r="I665" s="1" t="s">
        <v>520</v>
      </c>
      <c r="J665" s="1" t="s">
        <v>365</v>
      </c>
      <c r="K665" s="1">
        <v>23.19</v>
      </c>
      <c r="L665" s="1">
        <v>19.71</v>
      </c>
      <c r="M665" s="1">
        <v>29.61</v>
      </c>
    </row>
    <row r="666" spans="1:13" ht="28.7" x14ac:dyDescent="0.5">
      <c r="A666" s="1" t="s">
        <v>153</v>
      </c>
      <c r="B666" s="1" t="s">
        <v>42</v>
      </c>
      <c r="C666" s="1" t="s">
        <v>60</v>
      </c>
      <c r="D666" s="1" t="s">
        <v>50</v>
      </c>
      <c r="E666" s="1" t="s">
        <v>75</v>
      </c>
      <c r="F666" s="1" t="s">
        <v>76</v>
      </c>
      <c r="G666" s="1">
        <v>886.33</v>
      </c>
      <c r="H666" s="1">
        <v>61</v>
      </c>
      <c r="I666" s="1" t="s">
        <v>325</v>
      </c>
      <c r="J666" s="1" t="s">
        <v>369</v>
      </c>
      <c r="K666" s="1">
        <v>24.82</v>
      </c>
      <c r="L666" s="1">
        <v>20.75</v>
      </c>
      <c r="M666" s="1">
        <v>33.159999999999997</v>
      </c>
    </row>
    <row r="667" spans="1:13" ht="28.7" x14ac:dyDescent="0.5">
      <c r="A667" s="1" t="s">
        <v>153</v>
      </c>
      <c r="B667" s="1" t="s">
        <v>42</v>
      </c>
      <c r="C667" s="1" t="s">
        <v>60</v>
      </c>
      <c r="D667" s="1" t="s">
        <v>51</v>
      </c>
      <c r="E667" s="1" t="s">
        <v>75</v>
      </c>
      <c r="F667" s="1" t="s">
        <v>76</v>
      </c>
      <c r="G667" s="1">
        <v>886.33</v>
      </c>
      <c r="H667" s="1">
        <v>10</v>
      </c>
      <c r="I667" s="1" t="s">
        <v>487</v>
      </c>
      <c r="J667" s="1" t="s">
        <v>490</v>
      </c>
      <c r="K667" s="1">
        <v>27.62</v>
      </c>
      <c r="L667" s="1">
        <v>22.8</v>
      </c>
      <c r="M667" s="1">
        <v>39.450000000000003</v>
      </c>
    </row>
    <row r="668" spans="1:13" ht="28.7" x14ac:dyDescent="0.5">
      <c r="A668" s="1" t="s">
        <v>153</v>
      </c>
      <c r="B668" s="1" t="s">
        <v>42</v>
      </c>
      <c r="C668" s="1" t="s">
        <v>60</v>
      </c>
      <c r="D668" s="1" t="s">
        <v>52</v>
      </c>
      <c r="E668" s="1" t="s">
        <v>75</v>
      </c>
      <c r="F668" s="1" t="s">
        <v>76</v>
      </c>
      <c r="G668" s="1">
        <v>886.33</v>
      </c>
      <c r="H668" s="1">
        <v>15</v>
      </c>
      <c r="I668" s="1" t="s">
        <v>330</v>
      </c>
      <c r="J668" s="1" t="s">
        <v>335</v>
      </c>
      <c r="K668" s="1">
        <v>21.83</v>
      </c>
      <c r="L668" s="1">
        <v>21.25</v>
      </c>
      <c r="M668" s="1">
        <v>29.79</v>
      </c>
    </row>
    <row r="669" spans="1:13" ht="28.7" x14ac:dyDescent="0.5">
      <c r="A669" s="1" t="s">
        <v>153</v>
      </c>
      <c r="B669" s="1" t="s">
        <v>42</v>
      </c>
      <c r="C669" s="1" t="s">
        <v>60</v>
      </c>
      <c r="D669" s="1" t="s">
        <v>53</v>
      </c>
      <c r="E669" s="1" t="s">
        <v>75</v>
      </c>
      <c r="F669" s="1" t="s">
        <v>76</v>
      </c>
      <c r="G669" s="1">
        <v>886.33</v>
      </c>
      <c r="H669" s="1">
        <v>205</v>
      </c>
      <c r="I669" s="1" t="s">
        <v>369</v>
      </c>
      <c r="J669" s="1" t="s">
        <v>366</v>
      </c>
      <c r="K669" s="1">
        <v>25.18</v>
      </c>
      <c r="L669" s="1">
        <v>21.79</v>
      </c>
      <c r="M669" s="1">
        <v>31.22</v>
      </c>
    </row>
    <row r="670" spans="1:13" ht="28.7" x14ac:dyDescent="0.5">
      <c r="A670" s="1" t="s">
        <v>153</v>
      </c>
      <c r="B670" s="1" t="s">
        <v>42</v>
      </c>
      <c r="C670" s="1" t="s">
        <v>61</v>
      </c>
      <c r="D670" s="1" t="s">
        <v>50</v>
      </c>
      <c r="E670" s="1" t="s">
        <v>75</v>
      </c>
      <c r="F670" s="1" t="s">
        <v>76</v>
      </c>
      <c r="G670" s="1">
        <v>886.33</v>
      </c>
      <c r="H670" s="1">
        <v>296</v>
      </c>
      <c r="I670" s="1" t="s">
        <v>522</v>
      </c>
      <c r="J670" s="1" t="s">
        <v>523</v>
      </c>
      <c r="K670" s="1">
        <v>22.96</v>
      </c>
      <c r="L670" s="1">
        <v>19.670000000000002</v>
      </c>
      <c r="M670" s="1">
        <v>29.78</v>
      </c>
    </row>
    <row r="671" spans="1:13" ht="28.7" x14ac:dyDescent="0.5">
      <c r="A671" s="1" t="s">
        <v>153</v>
      </c>
      <c r="B671" s="1" t="s">
        <v>42</v>
      </c>
      <c r="C671" s="1" t="s">
        <v>61</v>
      </c>
      <c r="D671" s="1" t="s">
        <v>51</v>
      </c>
      <c r="E671" s="1" t="s">
        <v>75</v>
      </c>
      <c r="F671" s="1" t="s">
        <v>76</v>
      </c>
      <c r="G671" s="1">
        <v>886.33</v>
      </c>
      <c r="H671" s="1">
        <v>82</v>
      </c>
      <c r="I671" s="1" t="s">
        <v>247</v>
      </c>
      <c r="J671" s="1" t="s">
        <v>393</v>
      </c>
      <c r="K671" s="1">
        <v>18.16</v>
      </c>
      <c r="L671" s="1">
        <v>14.4</v>
      </c>
      <c r="M671" s="1">
        <v>24.35</v>
      </c>
    </row>
    <row r="672" spans="1:13" ht="28.7" x14ac:dyDescent="0.5">
      <c r="A672" s="1" t="s">
        <v>153</v>
      </c>
      <c r="B672" s="1" t="s">
        <v>42</v>
      </c>
      <c r="C672" s="1" t="s">
        <v>61</v>
      </c>
      <c r="D672" s="1" t="s">
        <v>52</v>
      </c>
      <c r="E672" s="1" t="s">
        <v>75</v>
      </c>
      <c r="F672" s="1" t="s">
        <v>76</v>
      </c>
      <c r="G672" s="1">
        <v>886.33</v>
      </c>
      <c r="H672" s="1">
        <v>108</v>
      </c>
      <c r="I672" s="1" t="s">
        <v>398</v>
      </c>
      <c r="J672" s="1" t="s">
        <v>335</v>
      </c>
      <c r="K672" s="1">
        <v>21.11</v>
      </c>
      <c r="L672" s="1">
        <v>17.37</v>
      </c>
      <c r="M672" s="1">
        <v>26.35</v>
      </c>
    </row>
    <row r="673" spans="1:13" ht="28.7" x14ac:dyDescent="0.5">
      <c r="A673" s="1" t="s">
        <v>153</v>
      </c>
      <c r="B673" s="1" t="s">
        <v>42</v>
      </c>
      <c r="C673" s="1" t="s">
        <v>61</v>
      </c>
      <c r="D673" s="1" t="s">
        <v>53</v>
      </c>
      <c r="E673" s="1" t="s">
        <v>75</v>
      </c>
      <c r="F673" s="1" t="s">
        <v>76</v>
      </c>
      <c r="G673" s="1">
        <v>886.33</v>
      </c>
      <c r="H673" s="1">
        <v>706</v>
      </c>
      <c r="I673" s="1" t="s">
        <v>368</v>
      </c>
      <c r="J673" s="1" t="s">
        <v>325</v>
      </c>
      <c r="K673" s="1">
        <v>23.74</v>
      </c>
      <c r="L673" s="1">
        <v>20.02</v>
      </c>
      <c r="M673" s="1">
        <v>30.08</v>
      </c>
    </row>
    <row r="674" spans="1:13" ht="28.7" x14ac:dyDescent="0.5">
      <c r="A674" s="1" t="s">
        <v>377</v>
      </c>
      <c r="B674" s="1" t="s">
        <v>43</v>
      </c>
      <c r="C674" s="1" t="s">
        <v>56</v>
      </c>
      <c r="D674" s="1" t="s">
        <v>50</v>
      </c>
      <c r="E674" s="1" t="s">
        <v>75</v>
      </c>
      <c r="F674" s="1" t="s">
        <v>76</v>
      </c>
      <c r="G674" s="1">
        <v>295.68</v>
      </c>
      <c r="H674" s="1">
        <v>343</v>
      </c>
      <c r="I674" s="1" t="s">
        <v>491</v>
      </c>
      <c r="J674" s="1" t="s">
        <v>483</v>
      </c>
      <c r="K674" s="1">
        <v>21.81</v>
      </c>
      <c r="L674" s="1">
        <v>18.04</v>
      </c>
      <c r="M674" s="1">
        <v>28.26</v>
      </c>
    </row>
    <row r="675" spans="1:13" ht="28.7" x14ac:dyDescent="0.5">
      <c r="A675" s="1" t="s">
        <v>377</v>
      </c>
      <c r="B675" s="1" t="s">
        <v>43</v>
      </c>
      <c r="C675" s="1" t="s">
        <v>56</v>
      </c>
      <c r="D675" s="1" t="s">
        <v>51</v>
      </c>
      <c r="E675" s="1" t="s">
        <v>75</v>
      </c>
      <c r="F675" s="1" t="s">
        <v>76</v>
      </c>
      <c r="G675" s="1">
        <v>295.68</v>
      </c>
      <c r="H675" s="1">
        <v>41</v>
      </c>
      <c r="I675" s="1" t="s">
        <v>480</v>
      </c>
      <c r="J675" s="1" t="s">
        <v>481</v>
      </c>
      <c r="K675" s="1">
        <v>17.010000000000002</v>
      </c>
      <c r="L675" s="1">
        <v>13.03</v>
      </c>
      <c r="M675" s="1">
        <v>25.99</v>
      </c>
    </row>
    <row r="676" spans="1:13" ht="28.7" x14ac:dyDescent="0.5">
      <c r="A676" s="1" t="s">
        <v>377</v>
      </c>
      <c r="B676" s="1" t="s">
        <v>43</v>
      </c>
      <c r="C676" s="1" t="s">
        <v>56</v>
      </c>
      <c r="D676" s="1" t="s">
        <v>52</v>
      </c>
      <c r="E676" s="1" t="s">
        <v>75</v>
      </c>
      <c r="F676" s="1" t="s">
        <v>76</v>
      </c>
      <c r="G676" s="1">
        <v>295.68</v>
      </c>
      <c r="H676" s="1">
        <v>148</v>
      </c>
      <c r="I676" s="1" t="s">
        <v>502</v>
      </c>
      <c r="J676" s="1" t="s">
        <v>469</v>
      </c>
      <c r="K676" s="1">
        <v>22.71</v>
      </c>
      <c r="L676" s="1">
        <v>18.16</v>
      </c>
      <c r="M676" s="1">
        <v>30.1</v>
      </c>
    </row>
    <row r="677" spans="1:13" ht="28.7" x14ac:dyDescent="0.5">
      <c r="A677" s="1" t="s">
        <v>377</v>
      </c>
      <c r="B677" s="1" t="s">
        <v>43</v>
      </c>
      <c r="C677" s="1" t="s">
        <v>56</v>
      </c>
      <c r="D677" s="1" t="s">
        <v>53</v>
      </c>
      <c r="E677" s="1" t="s">
        <v>75</v>
      </c>
      <c r="F677" s="1" t="s">
        <v>76</v>
      </c>
      <c r="G677" s="1">
        <v>295.68</v>
      </c>
      <c r="H677" s="1">
        <v>478</v>
      </c>
      <c r="I677" s="1" t="s">
        <v>495</v>
      </c>
      <c r="J677" s="1" t="s">
        <v>468</v>
      </c>
      <c r="K677" s="1">
        <v>22.15</v>
      </c>
      <c r="L677" s="1">
        <v>18.34</v>
      </c>
      <c r="M677" s="1">
        <v>29.99</v>
      </c>
    </row>
    <row r="678" spans="1:13" ht="28.7" x14ac:dyDescent="0.5">
      <c r="A678" s="1" t="s">
        <v>377</v>
      </c>
      <c r="B678" s="1" t="s">
        <v>43</v>
      </c>
      <c r="C678" s="1" t="s">
        <v>57</v>
      </c>
      <c r="D678" s="1" t="s">
        <v>50</v>
      </c>
      <c r="E678" s="1" t="s">
        <v>75</v>
      </c>
      <c r="F678" s="1" t="s">
        <v>76</v>
      </c>
      <c r="G678" s="1">
        <v>295.68</v>
      </c>
      <c r="H678" s="1">
        <v>100</v>
      </c>
      <c r="I678" s="1" t="s">
        <v>483</v>
      </c>
      <c r="J678" s="1" t="s">
        <v>504</v>
      </c>
      <c r="K678" s="1">
        <v>23.19</v>
      </c>
      <c r="L678" s="1">
        <v>20.73</v>
      </c>
      <c r="M678" s="1">
        <v>30.92</v>
      </c>
    </row>
    <row r="679" spans="1:13" ht="28.7" x14ac:dyDescent="0.5">
      <c r="A679" s="1" t="s">
        <v>377</v>
      </c>
      <c r="B679" s="1" t="s">
        <v>43</v>
      </c>
      <c r="C679" s="1" t="s">
        <v>57</v>
      </c>
      <c r="D679" s="1" t="s">
        <v>51</v>
      </c>
      <c r="E679" s="1" t="s">
        <v>75</v>
      </c>
      <c r="F679" s="1" t="s">
        <v>76</v>
      </c>
      <c r="G679" s="1">
        <v>295.68</v>
      </c>
      <c r="H679" s="1">
        <v>9</v>
      </c>
      <c r="I679" s="1" t="s">
        <v>502</v>
      </c>
      <c r="J679" s="1" t="s">
        <v>469</v>
      </c>
      <c r="K679" s="1">
        <v>22.58</v>
      </c>
      <c r="L679" s="1">
        <v>18.02</v>
      </c>
      <c r="M679" s="1">
        <v>26.54</v>
      </c>
    </row>
    <row r="680" spans="1:13" ht="28.7" x14ac:dyDescent="0.5">
      <c r="A680" s="1" t="s">
        <v>377</v>
      </c>
      <c r="B680" s="1" t="s">
        <v>43</v>
      </c>
      <c r="C680" s="1" t="s">
        <v>57</v>
      </c>
      <c r="D680" s="1" t="s">
        <v>52</v>
      </c>
      <c r="E680" s="1" t="s">
        <v>75</v>
      </c>
      <c r="F680" s="1" t="s">
        <v>76</v>
      </c>
      <c r="G680" s="1">
        <v>295.68</v>
      </c>
      <c r="H680" s="1">
        <v>48</v>
      </c>
      <c r="I680" s="1" t="s">
        <v>468</v>
      </c>
      <c r="J680" s="1" t="s">
        <v>493</v>
      </c>
      <c r="K680" s="1">
        <v>23.43</v>
      </c>
      <c r="L680" s="1">
        <v>19.91</v>
      </c>
      <c r="M680" s="1">
        <v>28.35</v>
      </c>
    </row>
    <row r="681" spans="1:13" ht="28.7" x14ac:dyDescent="0.5">
      <c r="A681" s="1" t="s">
        <v>377</v>
      </c>
      <c r="B681" s="1" t="s">
        <v>43</v>
      </c>
      <c r="C681" s="1" t="s">
        <v>57</v>
      </c>
      <c r="D681" s="1" t="s">
        <v>53</v>
      </c>
      <c r="E681" s="1" t="s">
        <v>75</v>
      </c>
      <c r="F681" s="1" t="s">
        <v>76</v>
      </c>
      <c r="G681" s="1">
        <v>295.68</v>
      </c>
      <c r="H681" s="1">
        <v>313</v>
      </c>
      <c r="I681" s="1" t="s">
        <v>483</v>
      </c>
      <c r="J681" s="1" t="s">
        <v>493</v>
      </c>
      <c r="K681" s="1">
        <v>23.28</v>
      </c>
      <c r="L681" s="1">
        <v>20.66</v>
      </c>
      <c r="M681" s="1">
        <v>30.6</v>
      </c>
    </row>
    <row r="682" spans="1:13" ht="28.7" x14ac:dyDescent="0.5">
      <c r="A682" s="1" t="s">
        <v>377</v>
      </c>
      <c r="B682" s="1" t="s">
        <v>43</v>
      </c>
      <c r="C682" s="1" t="s">
        <v>58</v>
      </c>
      <c r="D682" s="1" t="s">
        <v>50</v>
      </c>
      <c r="E682" s="1" t="s">
        <v>75</v>
      </c>
      <c r="F682" s="1" t="s">
        <v>76</v>
      </c>
      <c r="G682" s="1">
        <v>295.68</v>
      </c>
      <c r="H682" s="1">
        <v>613</v>
      </c>
      <c r="I682" s="1" t="s">
        <v>491</v>
      </c>
      <c r="J682" s="1" t="s">
        <v>468</v>
      </c>
      <c r="K682" s="1">
        <v>21.76</v>
      </c>
      <c r="L682" s="1">
        <v>18.04</v>
      </c>
      <c r="M682" s="1">
        <v>29.07</v>
      </c>
    </row>
    <row r="683" spans="1:13" ht="28.7" x14ac:dyDescent="0.5">
      <c r="A683" s="1" t="s">
        <v>377</v>
      </c>
      <c r="B683" s="1" t="s">
        <v>43</v>
      </c>
      <c r="C683" s="1" t="s">
        <v>58</v>
      </c>
      <c r="D683" s="1" t="s">
        <v>51</v>
      </c>
      <c r="E683" s="1" t="s">
        <v>75</v>
      </c>
      <c r="F683" s="1" t="s">
        <v>76</v>
      </c>
      <c r="G683" s="1">
        <v>295.68</v>
      </c>
      <c r="H683" s="1">
        <v>92</v>
      </c>
      <c r="I683" s="1" t="s">
        <v>470</v>
      </c>
      <c r="J683" s="1" t="s">
        <v>510</v>
      </c>
      <c r="K683" s="1">
        <v>18.82</v>
      </c>
      <c r="L683" s="1">
        <v>15.06</v>
      </c>
      <c r="M683" s="1">
        <v>26.65</v>
      </c>
    </row>
    <row r="684" spans="1:13" ht="28.7" x14ac:dyDescent="0.5">
      <c r="A684" s="1" t="s">
        <v>377</v>
      </c>
      <c r="B684" s="1" t="s">
        <v>43</v>
      </c>
      <c r="C684" s="1" t="s">
        <v>58</v>
      </c>
      <c r="D684" s="1" t="s">
        <v>52</v>
      </c>
      <c r="E684" s="1" t="s">
        <v>75</v>
      </c>
      <c r="F684" s="1" t="s">
        <v>76</v>
      </c>
      <c r="G684" s="1">
        <v>295.68</v>
      </c>
      <c r="H684" s="1">
        <v>278</v>
      </c>
      <c r="I684" s="1" t="s">
        <v>502</v>
      </c>
      <c r="J684" s="1" t="s">
        <v>469</v>
      </c>
      <c r="K684" s="1">
        <v>22.49</v>
      </c>
      <c r="L684" s="1">
        <v>18.38</v>
      </c>
      <c r="M684" s="1">
        <v>29.8</v>
      </c>
    </row>
    <row r="685" spans="1:13" ht="28.7" x14ac:dyDescent="0.5">
      <c r="A685" s="1" t="s">
        <v>377</v>
      </c>
      <c r="B685" s="1" t="s">
        <v>43</v>
      </c>
      <c r="C685" s="1" t="s">
        <v>58</v>
      </c>
      <c r="D685" s="1" t="s">
        <v>53</v>
      </c>
      <c r="E685" s="1" t="s">
        <v>75</v>
      </c>
      <c r="F685" s="1" t="s">
        <v>76</v>
      </c>
      <c r="G685" s="1">
        <v>295.68</v>
      </c>
      <c r="H685" s="1">
        <v>1087</v>
      </c>
      <c r="I685" s="1" t="s">
        <v>502</v>
      </c>
      <c r="J685" s="1" t="s">
        <v>469</v>
      </c>
      <c r="K685" s="1">
        <v>22.73</v>
      </c>
      <c r="L685" s="1">
        <v>19.170000000000002</v>
      </c>
      <c r="M685" s="1">
        <v>30.38</v>
      </c>
    </row>
    <row r="686" spans="1:13" ht="28.7" x14ac:dyDescent="0.5">
      <c r="A686" s="1" t="s">
        <v>377</v>
      </c>
      <c r="B686" s="1" t="s">
        <v>43</v>
      </c>
      <c r="C686" s="1" t="s">
        <v>59</v>
      </c>
      <c r="D686" s="1" t="s">
        <v>50</v>
      </c>
      <c r="E686" s="1" t="s">
        <v>75</v>
      </c>
      <c r="F686" s="1" t="s">
        <v>76</v>
      </c>
      <c r="G686" s="1">
        <v>295.68</v>
      </c>
      <c r="H686" s="1">
        <v>560</v>
      </c>
      <c r="I686" s="1" t="s">
        <v>511</v>
      </c>
      <c r="J686" s="1" t="s">
        <v>491</v>
      </c>
      <c r="K686" s="1">
        <v>20.73</v>
      </c>
      <c r="L686" s="1">
        <v>16.91</v>
      </c>
      <c r="M686" s="1">
        <v>27.2</v>
      </c>
    </row>
    <row r="687" spans="1:13" ht="28.7" x14ac:dyDescent="0.5">
      <c r="A687" s="1" t="s">
        <v>377</v>
      </c>
      <c r="B687" s="1" t="s">
        <v>43</v>
      </c>
      <c r="C687" s="1" t="s">
        <v>59</v>
      </c>
      <c r="D687" s="1" t="s">
        <v>51</v>
      </c>
      <c r="E687" s="1" t="s">
        <v>75</v>
      </c>
      <c r="F687" s="1" t="s">
        <v>76</v>
      </c>
      <c r="G687" s="1">
        <v>295.68</v>
      </c>
      <c r="H687" s="1">
        <v>83</v>
      </c>
      <c r="I687" s="1" t="s">
        <v>481</v>
      </c>
      <c r="J687" s="1" t="s">
        <v>510</v>
      </c>
      <c r="K687" s="1">
        <v>18.41</v>
      </c>
      <c r="L687" s="1">
        <v>14.64</v>
      </c>
      <c r="M687" s="1">
        <v>23.96</v>
      </c>
    </row>
    <row r="688" spans="1:13" ht="28.7" x14ac:dyDescent="0.5">
      <c r="A688" s="1" t="s">
        <v>377</v>
      </c>
      <c r="B688" s="1" t="s">
        <v>43</v>
      </c>
      <c r="C688" s="1" t="s">
        <v>59</v>
      </c>
      <c r="D688" s="1" t="s">
        <v>52</v>
      </c>
      <c r="E688" s="1" t="s">
        <v>75</v>
      </c>
      <c r="F688" s="1" t="s">
        <v>76</v>
      </c>
      <c r="G688" s="1">
        <v>295.68</v>
      </c>
      <c r="H688" s="1">
        <v>258</v>
      </c>
      <c r="I688" s="1" t="s">
        <v>511</v>
      </c>
      <c r="J688" s="1" t="s">
        <v>491</v>
      </c>
      <c r="K688" s="1">
        <v>20.92</v>
      </c>
      <c r="L688" s="1">
        <v>16.68</v>
      </c>
      <c r="M688" s="1">
        <v>27.67</v>
      </c>
    </row>
    <row r="689" spans="1:13" ht="28.7" x14ac:dyDescent="0.5">
      <c r="A689" s="1" t="s">
        <v>377</v>
      </c>
      <c r="B689" s="1" t="s">
        <v>43</v>
      </c>
      <c r="C689" s="1" t="s">
        <v>59</v>
      </c>
      <c r="D689" s="1" t="s">
        <v>53</v>
      </c>
      <c r="E689" s="1" t="s">
        <v>75</v>
      </c>
      <c r="F689" s="1" t="s">
        <v>76</v>
      </c>
      <c r="G689" s="1">
        <v>295.68</v>
      </c>
      <c r="H689" s="1">
        <v>862</v>
      </c>
      <c r="I689" s="1" t="s">
        <v>502</v>
      </c>
      <c r="J689" s="1" t="s">
        <v>484</v>
      </c>
      <c r="K689" s="1">
        <v>22.8</v>
      </c>
      <c r="L689" s="1">
        <v>19</v>
      </c>
      <c r="M689" s="1">
        <v>29.48</v>
      </c>
    </row>
    <row r="690" spans="1:13" ht="28.7" x14ac:dyDescent="0.5">
      <c r="A690" s="1" t="s">
        <v>377</v>
      </c>
      <c r="B690" s="1" t="s">
        <v>43</v>
      </c>
      <c r="C690" s="1" t="s">
        <v>60</v>
      </c>
      <c r="D690" s="1" t="s">
        <v>50</v>
      </c>
      <c r="E690" s="1" t="s">
        <v>75</v>
      </c>
      <c r="F690" s="1" t="s">
        <v>76</v>
      </c>
      <c r="G690" s="1">
        <v>295.68</v>
      </c>
      <c r="H690" s="1">
        <v>184</v>
      </c>
      <c r="I690" s="1" t="s">
        <v>484</v>
      </c>
      <c r="J690" s="1" t="s">
        <v>493</v>
      </c>
      <c r="K690" s="1">
        <v>24.18</v>
      </c>
      <c r="L690" s="1">
        <v>19.71</v>
      </c>
      <c r="M690" s="1">
        <v>30.86</v>
      </c>
    </row>
    <row r="691" spans="1:13" ht="28.7" x14ac:dyDescent="0.5">
      <c r="A691" s="1" t="s">
        <v>377</v>
      </c>
      <c r="B691" s="1" t="s">
        <v>43</v>
      </c>
      <c r="C691" s="1" t="s">
        <v>60</v>
      </c>
      <c r="D691" s="1" t="s">
        <v>51</v>
      </c>
      <c r="E691" s="1" t="s">
        <v>75</v>
      </c>
      <c r="F691" s="1" t="s">
        <v>76</v>
      </c>
      <c r="G691" s="1">
        <v>295.68</v>
      </c>
      <c r="H691" s="1">
        <v>25</v>
      </c>
      <c r="I691" s="1" t="s">
        <v>468</v>
      </c>
      <c r="J691" s="1" t="s">
        <v>504</v>
      </c>
      <c r="K691" s="1">
        <v>23.82</v>
      </c>
      <c r="L691" s="1">
        <v>18.600000000000001</v>
      </c>
      <c r="M691" s="1">
        <v>28.55</v>
      </c>
    </row>
    <row r="692" spans="1:13" ht="28.7" x14ac:dyDescent="0.5">
      <c r="A692" s="1" t="s">
        <v>377</v>
      </c>
      <c r="B692" s="1" t="s">
        <v>43</v>
      </c>
      <c r="C692" s="1" t="s">
        <v>60</v>
      </c>
      <c r="D692" s="1" t="s">
        <v>52</v>
      </c>
      <c r="E692" s="1" t="s">
        <v>75</v>
      </c>
      <c r="F692" s="1" t="s">
        <v>76</v>
      </c>
      <c r="G692" s="1">
        <v>295.68</v>
      </c>
      <c r="H692" s="1">
        <v>113</v>
      </c>
      <c r="I692" s="1" t="s">
        <v>491</v>
      </c>
      <c r="J692" s="1" t="s">
        <v>468</v>
      </c>
      <c r="K692" s="1">
        <v>21.53</v>
      </c>
      <c r="L692" s="1">
        <v>18.28</v>
      </c>
      <c r="M692" s="1">
        <v>28.8</v>
      </c>
    </row>
    <row r="693" spans="1:13" ht="28.7" x14ac:dyDescent="0.5">
      <c r="A693" s="1" t="s">
        <v>377</v>
      </c>
      <c r="B693" s="1" t="s">
        <v>43</v>
      </c>
      <c r="C693" s="1" t="s">
        <v>60</v>
      </c>
      <c r="D693" s="1" t="s">
        <v>53</v>
      </c>
      <c r="E693" s="1" t="s">
        <v>75</v>
      </c>
      <c r="F693" s="1" t="s">
        <v>76</v>
      </c>
      <c r="G693" s="1">
        <v>295.68</v>
      </c>
      <c r="H693" s="1">
        <v>655</v>
      </c>
      <c r="I693" s="1" t="s">
        <v>495</v>
      </c>
      <c r="J693" s="1" t="s">
        <v>483</v>
      </c>
      <c r="K693" s="1">
        <v>22.01</v>
      </c>
      <c r="L693" s="1">
        <v>17.899999999999999</v>
      </c>
      <c r="M693" s="1">
        <v>28.83</v>
      </c>
    </row>
    <row r="694" spans="1:13" ht="28.7" x14ac:dyDescent="0.5">
      <c r="A694" s="1" t="s">
        <v>377</v>
      </c>
      <c r="B694" s="1" t="s">
        <v>43</v>
      </c>
      <c r="C694" s="1" t="s">
        <v>61</v>
      </c>
      <c r="D694" s="1" t="s">
        <v>50</v>
      </c>
      <c r="E694" s="1" t="s">
        <v>75</v>
      </c>
      <c r="F694" s="1" t="s">
        <v>76</v>
      </c>
      <c r="G694" s="1">
        <v>295.68</v>
      </c>
      <c r="H694" s="1">
        <v>1029</v>
      </c>
      <c r="I694" s="1" t="s">
        <v>509</v>
      </c>
      <c r="J694" s="1" t="s">
        <v>502</v>
      </c>
      <c r="K694" s="1">
        <v>21.38</v>
      </c>
      <c r="L694" s="1">
        <v>17.45</v>
      </c>
      <c r="M694" s="1">
        <v>27.99</v>
      </c>
    </row>
    <row r="695" spans="1:13" ht="28.7" x14ac:dyDescent="0.5">
      <c r="A695" s="1" t="s">
        <v>377</v>
      </c>
      <c r="B695" s="1" t="s">
        <v>43</v>
      </c>
      <c r="C695" s="1" t="s">
        <v>61</v>
      </c>
      <c r="D695" s="1" t="s">
        <v>51</v>
      </c>
      <c r="E695" s="1" t="s">
        <v>75</v>
      </c>
      <c r="F695" s="1" t="s">
        <v>76</v>
      </c>
      <c r="G695" s="1">
        <v>295.68</v>
      </c>
      <c r="H695" s="1">
        <v>143</v>
      </c>
      <c r="I695" s="1" t="s">
        <v>482</v>
      </c>
      <c r="J695" s="1" t="s">
        <v>511</v>
      </c>
      <c r="K695" s="1">
        <v>19.559999999999999</v>
      </c>
      <c r="L695" s="1">
        <v>15.74</v>
      </c>
      <c r="M695" s="1">
        <v>26.5</v>
      </c>
    </row>
    <row r="696" spans="1:13" ht="28.7" x14ac:dyDescent="0.5">
      <c r="A696" s="1" t="s">
        <v>377</v>
      </c>
      <c r="B696" s="1" t="s">
        <v>43</v>
      </c>
      <c r="C696" s="1" t="s">
        <v>61</v>
      </c>
      <c r="D696" s="1" t="s">
        <v>52</v>
      </c>
      <c r="E696" s="1" t="s">
        <v>75</v>
      </c>
      <c r="F696" s="1" t="s">
        <v>76</v>
      </c>
      <c r="G696" s="1">
        <v>295.68</v>
      </c>
      <c r="H696" s="1">
        <v>525</v>
      </c>
      <c r="I696" s="1" t="s">
        <v>509</v>
      </c>
      <c r="J696" s="1" t="s">
        <v>502</v>
      </c>
      <c r="K696" s="1">
        <v>21.19</v>
      </c>
      <c r="L696" s="1">
        <v>17.239999999999998</v>
      </c>
      <c r="M696" s="1">
        <v>27.68</v>
      </c>
    </row>
    <row r="697" spans="1:13" ht="28.7" x14ac:dyDescent="0.5">
      <c r="A697" s="1" t="s">
        <v>377</v>
      </c>
      <c r="B697" s="1" t="s">
        <v>43</v>
      </c>
      <c r="C697" s="1" t="s">
        <v>61</v>
      </c>
      <c r="D697" s="1" t="s">
        <v>53</v>
      </c>
      <c r="E697" s="1" t="s">
        <v>75</v>
      </c>
      <c r="F697" s="1" t="s">
        <v>76</v>
      </c>
      <c r="G697" s="1">
        <v>295.68</v>
      </c>
      <c r="H697" s="1">
        <v>2051</v>
      </c>
      <c r="I697" s="1" t="s">
        <v>495</v>
      </c>
      <c r="J697" s="1" t="s">
        <v>468</v>
      </c>
      <c r="K697" s="1">
        <v>22.29</v>
      </c>
      <c r="L697" s="1">
        <v>18.260000000000002</v>
      </c>
      <c r="M697" s="1">
        <v>29.25</v>
      </c>
    </row>
    <row r="698" spans="1:13" ht="28.7" x14ac:dyDescent="0.5">
      <c r="A698" s="1" t="s">
        <v>388</v>
      </c>
      <c r="B698" s="1" t="s">
        <v>44</v>
      </c>
      <c r="C698" s="1" t="s">
        <v>56</v>
      </c>
      <c r="D698" s="1" t="s">
        <v>50</v>
      </c>
      <c r="E698" s="1" t="s">
        <v>75</v>
      </c>
      <c r="F698" s="1" t="s">
        <v>76</v>
      </c>
      <c r="G698" s="1">
        <v>295.68</v>
      </c>
      <c r="H698" s="1">
        <v>474</v>
      </c>
      <c r="I698" s="1" t="s">
        <v>470</v>
      </c>
      <c r="J698" s="1" t="s">
        <v>491</v>
      </c>
      <c r="K698" s="1">
        <v>18.8</v>
      </c>
      <c r="L698" s="1">
        <v>13.5</v>
      </c>
      <c r="M698" s="1">
        <v>28.74</v>
      </c>
    </row>
    <row r="699" spans="1:13" ht="28.7" x14ac:dyDescent="0.5">
      <c r="A699" s="1" t="s">
        <v>388</v>
      </c>
      <c r="B699" s="1" t="s">
        <v>44</v>
      </c>
      <c r="C699" s="1" t="s">
        <v>56</v>
      </c>
      <c r="D699" s="1" t="s">
        <v>51</v>
      </c>
      <c r="E699" s="1" t="s">
        <v>75</v>
      </c>
      <c r="F699" s="1" t="s">
        <v>76</v>
      </c>
      <c r="G699" s="1">
        <v>295.68</v>
      </c>
      <c r="H699" s="1">
        <v>249</v>
      </c>
      <c r="I699" s="1" t="s">
        <v>328</v>
      </c>
      <c r="J699" s="1" t="s">
        <v>463</v>
      </c>
      <c r="K699" s="1">
        <v>10.91</v>
      </c>
      <c r="L699" s="1">
        <v>6.26</v>
      </c>
      <c r="M699" s="1">
        <v>25.91</v>
      </c>
    </row>
    <row r="700" spans="1:13" ht="28.7" x14ac:dyDescent="0.5">
      <c r="A700" s="1" t="s">
        <v>388</v>
      </c>
      <c r="B700" s="1" t="s">
        <v>44</v>
      </c>
      <c r="C700" s="1" t="s">
        <v>56</v>
      </c>
      <c r="D700" s="1" t="s">
        <v>52</v>
      </c>
      <c r="E700" s="1" t="s">
        <v>75</v>
      </c>
      <c r="F700" s="1" t="s">
        <v>76</v>
      </c>
      <c r="G700" s="1">
        <v>295.68</v>
      </c>
      <c r="H700" s="1">
        <v>100</v>
      </c>
      <c r="I700" s="1" t="s">
        <v>508</v>
      </c>
      <c r="J700" s="1" t="s">
        <v>483</v>
      </c>
      <c r="K700" s="1">
        <v>20.5</v>
      </c>
      <c r="L700" s="1">
        <v>15.45</v>
      </c>
      <c r="M700" s="1">
        <v>29.06</v>
      </c>
    </row>
    <row r="701" spans="1:13" ht="28.7" x14ac:dyDescent="0.5">
      <c r="A701" s="1" t="s">
        <v>388</v>
      </c>
      <c r="B701" s="1" t="s">
        <v>44</v>
      </c>
      <c r="C701" s="1" t="s">
        <v>56</v>
      </c>
      <c r="D701" s="1" t="s">
        <v>53</v>
      </c>
      <c r="E701" s="1" t="s">
        <v>75</v>
      </c>
      <c r="F701" s="1" t="s">
        <v>76</v>
      </c>
      <c r="G701" s="1">
        <v>295.68</v>
      </c>
      <c r="H701" s="1">
        <v>750</v>
      </c>
      <c r="I701" s="1" t="s">
        <v>483</v>
      </c>
      <c r="J701" s="1" t="s">
        <v>493</v>
      </c>
      <c r="K701" s="1">
        <v>23.13</v>
      </c>
      <c r="L701" s="1">
        <v>18.2</v>
      </c>
      <c r="M701" s="1">
        <v>31.45</v>
      </c>
    </row>
    <row r="702" spans="1:13" ht="28.7" x14ac:dyDescent="0.5">
      <c r="A702" s="1" t="s">
        <v>388</v>
      </c>
      <c r="B702" s="1" t="s">
        <v>44</v>
      </c>
      <c r="C702" s="1" t="s">
        <v>57</v>
      </c>
      <c r="D702" s="1" t="s">
        <v>50</v>
      </c>
      <c r="E702" s="1" t="s">
        <v>75</v>
      </c>
      <c r="F702" s="1" t="s">
        <v>76</v>
      </c>
      <c r="G702" s="1">
        <v>295.68</v>
      </c>
      <c r="H702" s="1">
        <v>126</v>
      </c>
      <c r="I702" s="1" t="s">
        <v>484</v>
      </c>
      <c r="J702" s="1" t="s">
        <v>504</v>
      </c>
      <c r="K702" s="1">
        <v>24.03</v>
      </c>
      <c r="L702" s="1">
        <v>20.059999999999999</v>
      </c>
      <c r="M702" s="1">
        <v>31.8</v>
      </c>
    </row>
    <row r="703" spans="1:13" ht="28.7" x14ac:dyDescent="0.5">
      <c r="A703" s="1" t="s">
        <v>388</v>
      </c>
      <c r="B703" s="1" t="s">
        <v>44</v>
      </c>
      <c r="C703" s="1" t="s">
        <v>57</v>
      </c>
      <c r="D703" s="1" t="s">
        <v>51</v>
      </c>
      <c r="E703" s="1" t="s">
        <v>75</v>
      </c>
      <c r="F703" s="1" t="s">
        <v>76</v>
      </c>
      <c r="G703" s="1">
        <v>295.68</v>
      </c>
      <c r="H703" s="1">
        <v>31</v>
      </c>
      <c r="I703" s="1" t="s">
        <v>500</v>
      </c>
      <c r="J703" s="1" t="s">
        <v>505</v>
      </c>
      <c r="K703" s="1">
        <v>26.69</v>
      </c>
      <c r="L703" s="1">
        <v>22.58</v>
      </c>
      <c r="M703" s="1">
        <v>35.299999999999997</v>
      </c>
    </row>
    <row r="704" spans="1:13" ht="28.7" x14ac:dyDescent="0.5">
      <c r="A704" s="1" t="s">
        <v>388</v>
      </c>
      <c r="B704" s="1" t="s">
        <v>44</v>
      </c>
      <c r="C704" s="1" t="s">
        <v>57</v>
      </c>
      <c r="D704" s="1" t="s">
        <v>52</v>
      </c>
      <c r="E704" s="1" t="s">
        <v>75</v>
      </c>
      <c r="F704" s="1" t="s">
        <v>76</v>
      </c>
      <c r="G704" s="1">
        <v>295.68</v>
      </c>
      <c r="H704" s="1">
        <v>41</v>
      </c>
      <c r="I704" s="1" t="s">
        <v>508</v>
      </c>
      <c r="J704" s="1" t="s">
        <v>468</v>
      </c>
      <c r="K704" s="1">
        <v>20.62</v>
      </c>
      <c r="L704" s="1">
        <v>15.28</v>
      </c>
      <c r="M704" s="1">
        <v>29.17</v>
      </c>
    </row>
    <row r="705" spans="1:13" ht="28.7" x14ac:dyDescent="0.5">
      <c r="A705" s="1" t="s">
        <v>388</v>
      </c>
      <c r="B705" s="1" t="s">
        <v>44</v>
      </c>
      <c r="C705" s="1" t="s">
        <v>57</v>
      </c>
      <c r="D705" s="1" t="s">
        <v>53</v>
      </c>
      <c r="E705" s="1" t="s">
        <v>75</v>
      </c>
      <c r="F705" s="1" t="s">
        <v>76</v>
      </c>
      <c r="G705" s="1">
        <v>295.68</v>
      </c>
      <c r="H705" s="1">
        <v>412</v>
      </c>
      <c r="I705" s="1" t="s">
        <v>502</v>
      </c>
      <c r="J705" s="1" t="s">
        <v>484</v>
      </c>
      <c r="K705" s="1">
        <v>22.81</v>
      </c>
      <c r="L705" s="1">
        <v>18.2</v>
      </c>
      <c r="M705" s="1">
        <v>31.52</v>
      </c>
    </row>
    <row r="706" spans="1:13" ht="28.7" x14ac:dyDescent="0.5">
      <c r="A706" s="1" t="s">
        <v>388</v>
      </c>
      <c r="B706" s="1" t="s">
        <v>44</v>
      </c>
      <c r="C706" s="1" t="s">
        <v>58</v>
      </c>
      <c r="D706" s="1" t="s">
        <v>50</v>
      </c>
      <c r="E706" s="1" t="s">
        <v>75</v>
      </c>
      <c r="F706" s="1" t="s">
        <v>76</v>
      </c>
      <c r="G706" s="1">
        <v>295.68</v>
      </c>
      <c r="H706" s="1">
        <v>848</v>
      </c>
      <c r="I706" s="1" t="s">
        <v>508</v>
      </c>
      <c r="J706" s="1" t="s">
        <v>468</v>
      </c>
      <c r="K706" s="1">
        <v>20.440000000000001</v>
      </c>
      <c r="L706" s="1">
        <v>15.39</v>
      </c>
      <c r="M706" s="1">
        <v>30.3</v>
      </c>
    </row>
    <row r="707" spans="1:13" ht="28.7" x14ac:dyDescent="0.5">
      <c r="A707" s="1" t="s">
        <v>388</v>
      </c>
      <c r="B707" s="1" t="s">
        <v>44</v>
      </c>
      <c r="C707" s="1" t="s">
        <v>58</v>
      </c>
      <c r="D707" s="1" t="s">
        <v>51</v>
      </c>
      <c r="E707" s="1" t="s">
        <v>75</v>
      </c>
      <c r="F707" s="1" t="s">
        <v>76</v>
      </c>
      <c r="G707" s="1">
        <v>295.68</v>
      </c>
      <c r="H707" s="1">
        <v>389</v>
      </c>
      <c r="I707" s="1" t="s">
        <v>358</v>
      </c>
      <c r="J707" s="1" t="s">
        <v>470</v>
      </c>
      <c r="K707" s="1">
        <v>13.13</v>
      </c>
      <c r="L707" s="1">
        <v>8.6999999999999993</v>
      </c>
      <c r="M707" s="1">
        <v>27.43</v>
      </c>
    </row>
    <row r="708" spans="1:13" ht="28.7" x14ac:dyDescent="0.5">
      <c r="A708" s="1" t="s">
        <v>388</v>
      </c>
      <c r="B708" s="1" t="s">
        <v>44</v>
      </c>
      <c r="C708" s="1" t="s">
        <v>58</v>
      </c>
      <c r="D708" s="1" t="s">
        <v>52</v>
      </c>
      <c r="E708" s="1" t="s">
        <v>75</v>
      </c>
      <c r="F708" s="1" t="s">
        <v>76</v>
      </c>
      <c r="G708" s="1">
        <v>295.68</v>
      </c>
      <c r="H708" s="1">
        <v>198</v>
      </c>
      <c r="I708" s="1" t="s">
        <v>511</v>
      </c>
      <c r="J708" s="1" t="s">
        <v>468</v>
      </c>
      <c r="K708" s="1">
        <v>20.98</v>
      </c>
      <c r="L708" s="1">
        <v>15.98</v>
      </c>
      <c r="M708" s="1">
        <v>29.95</v>
      </c>
    </row>
    <row r="709" spans="1:13" ht="28.7" x14ac:dyDescent="0.5">
      <c r="A709" s="1" t="s">
        <v>388</v>
      </c>
      <c r="B709" s="1" t="s">
        <v>44</v>
      </c>
      <c r="C709" s="1" t="s">
        <v>58</v>
      </c>
      <c r="D709" s="1" t="s">
        <v>53</v>
      </c>
      <c r="E709" s="1" t="s">
        <v>75</v>
      </c>
      <c r="F709" s="1" t="s">
        <v>76</v>
      </c>
      <c r="G709" s="1">
        <v>295.68</v>
      </c>
      <c r="H709" s="1">
        <v>1573</v>
      </c>
      <c r="I709" s="1" t="s">
        <v>483</v>
      </c>
      <c r="J709" s="1" t="s">
        <v>469</v>
      </c>
      <c r="K709" s="1">
        <v>22.91</v>
      </c>
      <c r="L709" s="1">
        <v>18.329999999999998</v>
      </c>
      <c r="M709" s="1">
        <v>31.4</v>
      </c>
    </row>
    <row r="710" spans="1:13" ht="28.7" x14ac:dyDescent="0.5">
      <c r="A710" s="1" t="s">
        <v>388</v>
      </c>
      <c r="B710" s="1" t="s">
        <v>44</v>
      </c>
      <c r="C710" s="1" t="s">
        <v>59</v>
      </c>
      <c r="D710" s="1" t="s">
        <v>50</v>
      </c>
      <c r="E710" s="1" t="s">
        <v>75</v>
      </c>
      <c r="F710" s="1" t="s">
        <v>76</v>
      </c>
      <c r="G710" s="1">
        <v>295.68</v>
      </c>
      <c r="H710" s="1">
        <v>833</v>
      </c>
      <c r="I710" s="1" t="s">
        <v>479</v>
      </c>
      <c r="J710" s="1" t="s">
        <v>481</v>
      </c>
      <c r="K710" s="1">
        <v>14.76</v>
      </c>
      <c r="L710" s="1">
        <v>8.65</v>
      </c>
      <c r="M710" s="1">
        <v>26.64</v>
      </c>
    </row>
    <row r="711" spans="1:13" ht="28.7" x14ac:dyDescent="0.5">
      <c r="A711" s="1" t="s">
        <v>388</v>
      </c>
      <c r="B711" s="1" t="s">
        <v>44</v>
      </c>
      <c r="C711" s="1" t="s">
        <v>59</v>
      </c>
      <c r="D711" s="1" t="s">
        <v>51</v>
      </c>
      <c r="E711" s="1" t="s">
        <v>75</v>
      </c>
      <c r="F711" s="1" t="s">
        <v>76</v>
      </c>
      <c r="G711" s="1">
        <v>295.68</v>
      </c>
      <c r="H711" s="1">
        <v>358</v>
      </c>
      <c r="I711" s="1" t="s">
        <v>461</v>
      </c>
      <c r="J711" s="1" t="s">
        <v>466</v>
      </c>
      <c r="K711" s="1">
        <v>15.93</v>
      </c>
      <c r="L711" s="1">
        <v>11.18</v>
      </c>
      <c r="M711" s="1">
        <v>26.84</v>
      </c>
    </row>
    <row r="712" spans="1:13" ht="28.7" x14ac:dyDescent="0.5">
      <c r="A712" s="1" t="s">
        <v>388</v>
      </c>
      <c r="B712" s="1" t="s">
        <v>44</v>
      </c>
      <c r="C712" s="1" t="s">
        <v>59</v>
      </c>
      <c r="D712" s="1" t="s">
        <v>52</v>
      </c>
      <c r="E712" s="1" t="s">
        <v>75</v>
      </c>
      <c r="F712" s="1" t="s">
        <v>76</v>
      </c>
      <c r="G712" s="1">
        <v>295.68</v>
      </c>
      <c r="H712" s="1">
        <v>137</v>
      </c>
      <c r="I712" s="1" t="s">
        <v>466</v>
      </c>
      <c r="J712" s="1" t="s">
        <v>509</v>
      </c>
      <c r="K712" s="1">
        <v>19.170000000000002</v>
      </c>
      <c r="L712" s="1">
        <v>14.4</v>
      </c>
      <c r="M712" s="1">
        <v>27.16</v>
      </c>
    </row>
    <row r="713" spans="1:13" ht="28.7" x14ac:dyDescent="0.5">
      <c r="A713" s="1" t="s">
        <v>388</v>
      </c>
      <c r="B713" s="1" t="s">
        <v>44</v>
      </c>
      <c r="C713" s="1" t="s">
        <v>59</v>
      </c>
      <c r="D713" s="1" t="s">
        <v>53</v>
      </c>
      <c r="E713" s="1" t="s">
        <v>75</v>
      </c>
      <c r="F713" s="1" t="s">
        <v>76</v>
      </c>
      <c r="G713" s="1">
        <v>295.68</v>
      </c>
      <c r="H713" s="1">
        <v>946</v>
      </c>
      <c r="I713" s="1" t="s">
        <v>491</v>
      </c>
      <c r="J713" s="1" t="s">
        <v>468</v>
      </c>
      <c r="K713" s="1">
        <v>21.67</v>
      </c>
      <c r="L713" s="1">
        <v>17.66</v>
      </c>
      <c r="M713" s="1">
        <v>30.64</v>
      </c>
    </row>
    <row r="714" spans="1:13" ht="28.7" x14ac:dyDescent="0.5">
      <c r="A714" s="1" t="s">
        <v>388</v>
      </c>
      <c r="B714" s="1" t="s">
        <v>44</v>
      </c>
      <c r="C714" s="1" t="s">
        <v>60</v>
      </c>
      <c r="D714" s="1" t="s">
        <v>50</v>
      </c>
      <c r="E714" s="1" t="s">
        <v>75</v>
      </c>
      <c r="F714" s="1" t="s">
        <v>76</v>
      </c>
      <c r="G714" s="1">
        <v>295.68</v>
      </c>
      <c r="H714" s="1">
        <v>188</v>
      </c>
      <c r="I714" s="1" t="s">
        <v>483</v>
      </c>
      <c r="J714" s="1" t="s">
        <v>469</v>
      </c>
      <c r="K714" s="1">
        <v>23.16</v>
      </c>
      <c r="L714" s="1">
        <v>18.38</v>
      </c>
      <c r="M714" s="1">
        <v>31.8</v>
      </c>
    </row>
    <row r="715" spans="1:13" ht="28.7" x14ac:dyDescent="0.5">
      <c r="A715" s="1" t="s">
        <v>388</v>
      </c>
      <c r="B715" s="1" t="s">
        <v>44</v>
      </c>
      <c r="C715" s="1" t="s">
        <v>60</v>
      </c>
      <c r="D715" s="1" t="s">
        <v>51</v>
      </c>
      <c r="E715" s="1" t="s">
        <v>75</v>
      </c>
      <c r="F715" s="1" t="s">
        <v>76</v>
      </c>
      <c r="G715" s="1">
        <v>295.68</v>
      </c>
      <c r="H715" s="1">
        <v>58</v>
      </c>
      <c r="I715" s="1" t="s">
        <v>505</v>
      </c>
      <c r="J715" s="1" t="s">
        <v>501</v>
      </c>
      <c r="K715" s="1">
        <v>27.25</v>
      </c>
      <c r="L715" s="1">
        <v>23.4</v>
      </c>
      <c r="M715" s="1">
        <v>34.049999999999997</v>
      </c>
    </row>
    <row r="716" spans="1:13" ht="28.7" x14ac:dyDescent="0.5">
      <c r="A716" s="1" t="s">
        <v>388</v>
      </c>
      <c r="B716" s="1" t="s">
        <v>44</v>
      </c>
      <c r="C716" s="1" t="s">
        <v>60</v>
      </c>
      <c r="D716" s="1" t="s">
        <v>52</v>
      </c>
      <c r="E716" s="1" t="s">
        <v>75</v>
      </c>
      <c r="F716" s="1" t="s">
        <v>76</v>
      </c>
      <c r="G716" s="1">
        <v>295.68</v>
      </c>
      <c r="H716" s="1">
        <v>94</v>
      </c>
      <c r="I716" s="1" t="s">
        <v>509</v>
      </c>
      <c r="J716" s="1" t="s">
        <v>484</v>
      </c>
      <c r="K716" s="1">
        <v>21.43</v>
      </c>
      <c r="L716" s="1">
        <v>16.809999999999999</v>
      </c>
      <c r="M716" s="1">
        <v>29.53</v>
      </c>
    </row>
    <row r="717" spans="1:13" ht="28.7" x14ac:dyDescent="0.5">
      <c r="A717" s="1" t="s">
        <v>388</v>
      </c>
      <c r="B717" s="1" t="s">
        <v>44</v>
      </c>
      <c r="C717" s="1" t="s">
        <v>60</v>
      </c>
      <c r="D717" s="1" t="s">
        <v>53</v>
      </c>
      <c r="E717" s="1" t="s">
        <v>75</v>
      </c>
      <c r="F717" s="1" t="s">
        <v>76</v>
      </c>
      <c r="G717" s="1">
        <v>295.68</v>
      </c>
      <c r="H717" s="1">
        <v>656</v>
      </c>
      <c r="I717" s="1" t="s">
        <v>509</v>
      </c>
      <c r="J717" s="1" t="s">
        <v>483</v>
      </c>
      <c r="K717" s="1">
        <v>21.24</v>
      </c>
      <c r="L717" s="1">
        <v>16.46</v>
      </c>
      <c r="M717" s="1">
        <v>30.15</v>
      </c>
    </row>
    <row r="718" spans="1:13" ht="28.7" x14ac:dyDescent="0.5">
      <c r="A718" s="1" t="s">
        <v>388</v>
      </c>
      <c r="B718" s="1" t="s">
        <v>44</v>
      </c>
      <c r="C718" s="1" t="s">
        <v>61</v>
      </c>
      <c r="D718" s="1" t="s">
        <v>50</v>
      </c>
      <c r="E718" s="1" t="s">
        <v>75</v>
      </c>
      <c r="F718" s="1" t="s">
        <v>76</v>
      </c>
      <c r="G718" s="1">
        <v>295.68</v>
      </c>
      <c r="H718" s="1">
        <v>1410</v>
      </c>
      <c r="I718" s="1" t="s">
        <v>464</v>
      </c>
      <c r="J718" s="1" t="s">
        <v>510</v>
      </c>
      <c r="K718" s="1">
        <v>16.59</v>
      </c>
      <c r="L718" s="1">
        <v>11.41</v>
      </c>
      <c r="M718" s="1">
        <v>27.8</v>
      </c>
    </row>
    <row r="719" spans="1:13" ht="28.7" x14ac:dyDescent="0.5">
      <c r="A719" s="1" t="s">
        <v>388</v>
      </c>
      <c r="B719" s="1" t="s">
        <v>44</v>
      </c>
      <c r="C719" s="1" t="s">
        <v>61</v>
      </c>
      <c r="D719" s="1" t="s">
        <v>51</v>
      </c>
      <c r="E719" s="1" t="s">
        <v>75</v>
      </c>
      <c r="F719" s="1" t="s">
        <v>76</v>
      </c>
      <c r="G719" s="1">
        <v>295.68</v>
      </c>
      <c r="H719" s="1">
        <v>562</v>
      </c>
      <c r="I719" s="1" t="s">
        <v>485</v>
      </c>
      <c r="J719" s="1" t="s">
        <v>508</v>
      </c>
      <c r="K719" s="1">
        <v>17.48</v>
      </c>
      <c r="L719" s="1">
        <v>12.1</v>
      </c>
      <c r="M719" s="1">
        <v>28.5</v>
      </c>
    </row>
    <row r="720" spans="1:13" ht="28.7" x14ac:dyDescent="0.5">
      <c r="A720" s="1" t="s">
        <v>388</v>
      </c>
      <c r="B720" s="1" t="s">
        <v>44</v>
      </c>
      <c r="C720" s="1" t="s">
        <v>61</v>
      </c>
      <c r="D720" s="1" t="s">
        <v>52</v>
      </c>
      <c r="E720" s="1" t="s">
        <v>75</v>
      </c>
      <c r="F720" s="1" t="s">
        <v>76</v>
      </c>
      <c r="G720" s="1">
        <v>295.68</v>
      </c>
      <c r="H720" s="1">
        <v>315</v>
      </c>
      <c r="I720" s="1" t="s">
        <v>482</v>
      </c>
      <c r="J720" s="1" t="s">
        <v>491</v>
      </c>
      <c r="K720" s="1">
        <v>19.75</v>
      </c>
      <c r="L720" s="1">
        <v>15.29</v>
      </c>
      <c r="M720" s="1">
        <v>28.14</v>
      </c>
    </row>
    <row r="721" spans="1:13" ht="28.7" x14ac:dyDescent="0.5">
      <c r="A721" s="1" t="s">
        <v>388</v>
      </c>
      <c r="B721" s="1" t="s">
        <v>44</v>
      </c>
      <c r="C721" s="1" t="s">
        <v>61</v>
      </c>
      <c r="D721" s="1" t="s">
        <v>53</v>
      </c>
      <c r="E721" s="1" t="s">
        <v>75</v>
      </c>
      <c r="F721" s="1" t="s">
        <v>76</v>
      </c>
      <c r="G721" s="1">
        <v>295.68</v>
      </c>
      <c r="H721" s="1">
        <v>2140</v>
      </c>
      <c r="I721" s="1" t="s">
        <v>509</v>
      </c>
      <c r="J721" s="1" t="s">
        <v>468</v>
      </c>
      <c r="K721" s="1">
        <v>21.35</v>
      </c>
      <c r="L721" s="1">
        <v>17.12</v>
      </c>
      <c r="M721" s="1">
        <v>30.23</v>
      </c>
    </row>
    <row r="722" spans="1:13" ht="28.7" x14ac:dyDescent="0.5">
      <c r="A722" s="1" t="s">
        <v>395</v>
      </c>
      <c r="B722" s="1" t="s">
        <v>45</v>
      </c>
      <c r="C722" s="1" t="s">
        <v>56</v>
      </c>
      <c r="D722" s="1" t="s">
        <v>50</v>
      </c>
      <c r="E722" s="1" t="s">
        <v>75</v>
      </c>
      <c r="F722" s="1" t="s">
        <v>76</v>
      </c>
      <c r="G722" s="1">
        <v>568.98</v>
      </c>
      <c r="H722" s="1">
        <v>267</v>
      </c>
      <c r="I722" s="1" t="s">
        <v>371</v>
      </c>
      <c r="J722" s="1" t="s">
        <v>372</v>
      </c>
      <c r="K722" s="1">
        <v>24.61</v>
      </c>
      <c r="L722" s="1">
        <v>20.46</v>
      </c>
      <c r="M722" s="1">
        <v>31.48</v>
      </c>
    </row>
    <row r="723" spans="1:13" ht="28.7" x14ac:dyDescent="0.5">
      <c r="A723" s="1" t="s">
        <v>395</v>
      </c>
      <c r="B723" s="1" t="s">
        <v>45</v>
      </c>
      <c r="C723" s="1" t="s">
        <v>56</v>
      </c>
      <c r="D723" s="1" t="s">
        <v>51</v>
      </c>
      <c r="E723" s="1" t="s">
        <v>75</v>
      </c>
      <c r="F723" s="1" t="s">
        <v>76</v>
      </c>
      <c r="G723" s="1">
        <v>568.98</v>
      </c>
      <c r="H723" s="1">
        <v>69</v>
      </c>
      <c r="I723" s="1" t="s">
        <v>523</v>
      </c>
      <c r="J723" s="1" t="s">
        <v>446</v>
      </c>
      <c r="K723" s="1">
        <v>15.37</v>
      </c>
      <c r="L723" s="1">
        <v>10.3</v>
      </c>
      <c r="M723" s="1">
        <v>27.44</v>
      </c>
    </row>
    <row r="724" spans="1:13" ht="28.7" x14ac:dyDescent="0.5">
      <c r="A724" s="1" t="s">
        <v>395</v>
      </c>
      <c r="B724" s="1" t="s">
        <v>45</v>
      </c>
      <c r="C724" s="1" t="s">
        <v>56</v>
      </c>
      <c r="D724" s="1" t="s">
        <v>52</v>
      </c>
      <c r="E724" s="1" t="s">
        <v>75</v>
      </c>
      <c r="F724" s="1" t="s">
        <v>76</v>
      </c>
      <c r="G724" s="1">
        <v>568.98</v>
      </c>
      <c r="H724" s="1">
        <v>106</v>
      </c>
      <c r="I724" s="1" t="s">
        <v>457</v>
      </c>
      <c r="J724" s="1" t="s">
        <v>359</v>
      </c>
      <c r="K724" s="1">
        <v>24.4</v>
      </c>
      <c r="L724" s="1">
        <v>19.93</v>
      </c>
      <c r="M724" s="1">
        <v>31.97</v>
      </c>
    </row>
    <row r="725" spans="1:13" ht="28.7" x14ac:dyDescent="0.5">
      <c r="A725" s="1" t="s">
        <v>395</v>
      </c>
      <c r="B725" s="1" t="s">
        <v>45</v>
      </c>
      <c r="C725" s="1" t="s">
        <v>56</v>
      </c>
      <c r="D725" s="1" t="s">
        <v>53</v>
      </c>
      <c r="E725" s="1" t="s">
        <v>75</v>
      </c>
      <c r="F725" s="1" t="s">
        <v>76</v>
      </c>
      <c r="G725" s="1">
        <v>568.98</v>
      </c>
      <c r="H725" s="1">
        <v>583</v>
      </c>
      <c r="I725" s="1" t="s">
        <v>478</v>
      </c>
      <c r="J725" s="1" t="s">
        <v>459</v>
      </c>
      <c r="K725" s="1">
        <v>26.08</v>
      </c>
      <c r="L725" s="1">
        <v>21.64</v>
      </c>
      <c r="M725" s="1">
        <v>33.380000000000003</v>
      </c>
    </row>
    <row r="726" spans="1:13" ht="28.7" x14ac:dyDescent="0.5">
      <c r="A726" s="1" t="s">
        <v>395</v>
      </c>
      <c r="B726" s="1" t="s">
        <v>45</v>
      </c>
      <c r="C726" s="1" t="s">
        <v>57</v>
      </c>
      <c r="D726" s="1" t="s">
        <v>50</v>
      </c>
      <c r="E726" s="1" t="s">
        <v>75</v>
      </c>
      <c r="F726" s="1" t="s">
        <v>76</v>
      </c>
      <c r="G726" s="1">
        <v>568.98</v>
      </c>
      <c r="H726" s="1">
        <v>94</v>
      </c>
      <c r="I726" s="1" t="s">
        <v>458</v>
      </c>
      <c r="J726" s="1" t="s">
        <v>475</v>
      </c>
      <c r="K726" s="1">
        <v>26.44</v>
      </c>
      <c r="L726" s="1">
        <v>22.74</v>
      </c>
      <c r="M726" s="1">
        <v>33.57</v>
      </c>
    </row>
    <row r="727" spans="1:13" ht="28.7" x14ac:dyDescent="0.5">
      <c r="A727" s="1" t="s">
        <v>395</v>
      </c>
      <c r="B727" s="1" t="s">
        <v>45</v>
      </c>
      <c r="C727" s="1" t="s">
        <v>57</v>
      </c>
      <c r="D727" s="1" t="s">
        <v>51</v>
      </c>
      <c r="E727" s="1" t="s">
        <v>75</v>
      </c>
      <c r="F727" s="1" t="s">
        <v>76</v>
      </c>
      <c r="G727" s="1">
        <v>568.98</v>
      </c>
      <c r="H727" s="1">
        <v>21</v>
      </c>
      <c r="I727" s="1" t="s">
        <v>480</v>
      </c>
      <c r="J727" s="1" t="s">
        <v>472</v>
      </c>
      <c r="K727" s="1">
        <v>32.33</v>
      </c>
      <c r="L727" s="1">
        <v>26.68</v>
      </c>
      <c r="M727" s="1">
        <v>38.78</v>
      </c>
    </row>
    <row r="728" spans="1:13" ht="28.7" x14ac:dyDescent="0.5">
      <c r="A728" s="1" t="s">
        <v>395</v>
      </c>
      <c r="B728" s="1" t="s">
        <v>45</v>
      </c>
      <c r="C728" s="1" t="s">
        <v>57</v>
      </c>
      <c r="D728" s="1" t="s">
        <v>52</v>
      </c>
      <c r="E728" s="1" t="s">
        <v>75</v>
      </c>
      <c r="F728" s="1" t="s">
        <v>76</v>
      </c>
      <c r="G728" s="1">
        <v>568.98</v>
      </c>
      <c r="H728" s="1">
        <v>40</v>
      </c>
      <c r="I728" s="1" t="s">
        <v>479</v>
      </c>
      <c r="J728" s="1" t="s">
        <v>461</v>
      </c>
      <c r="K728" s="1">
        <v>28.53</v>
      </c>
      <c r="L728" s="1">
        <v>24.3</v>
      </c>
      <c r="M728" s="1">
        <v>33.590000000000003</v>
      </c>
    </row>
    <row r="729" spans="1:13" ht="28.7" x14ac:dyDescent="0.5">
      <c r="A729" s="1" t="s">
        <v>395</v>
      </c>
      <c r="B729" s="1" t="s">
        <v>45</v>
      </c>
      <c r="C729" s="1" t="s">
        <v>57</v>
      </c>
      <c r="D729" s="1" t="s">
        <v>53</v>
      </c>
      <c r="E729" s="1" t="s">
        <v>75</v>
      </c>
      <c r="F729" s="1" t="s">
        <v>76</v>
      </c>
      <c r="G729" s="1">
        <v>568.98</v>
      </c>
      <c r="H729" s="1">
        <v>394</v>
      </c>
      <c r="I729" s="1" t="s">
        <v>458</v>
      </c>
      <c r="J729" s="1" t="s">
        <v>474</v>
      </c>
      <c r="K729" s="1">
        <v>26.75</v>
      </c>
      <c r="L729" s="1">
        <v>23.08</v>
      </c>
      <c r="M729" s="1">
        <v>33.72</v>
      </c>
    </row>
    <row r="730" spans="1:13" ht="28.7" x14ac:dyDescent="0.5">
      <c r="A730" s="1" t="s">
        <v>395</v>
      </c>
      <c r="B730" s="1" t="s">
        <v>45</v>
      </c>
      <c r="C730" s="1" t="s">
        <v>58</v>
      </c>
      <c r="D730" s="1" t="s">
        <v>50</v>
      </c>
      <c r="E730" s="1" t="s">
        <v>75</v>
      </c>
      <c r="F730" s="1" t="s">
        <v>76</v>
      </c>
      <c r="G730" s="1">
        <v>568.98</v>
      </c>
      <c r="H730" s="1">
        <v>510</v>
      </c>
      <c r="I730" s="1" t="s">
        <v>357</v>
      </c>
      <c r="J730" s="1" t="s">
        <v>462</v>
      </c>
      <c r="K730" s="1">
        <v>25.04</v>
      </c>
      <c r="L730" s="1">
        <v>20.84</v>
      </c>
      <c r="M730" s="1">
        <v>32.14</v>
      </c>
    </row>
    <row r="731" spans="1:13" ht="28.7" x14ac:dyDescent="0.5">
      <c r="A731" s="1" t="s">
        <v>395</v>
      </c>
      <c r="B731" s="1" t="s">
        <v>45</v>
      </c>
      <c r="C731" s="1" t="s">
        <v>58</v>
      </c>
      <c r="D731" s="1" t="s">
        <v>51</v>
      </c>
      <c r="E731" s="1" t="s">
        <v>75</v>
      </c>
      <c r="F731" s="1" t="s">
        <v>76</v>
      </c>
      <c r="G731" s="1">
        <v>568.98</v>
      </c>
      <c r="H731" s="1">
        <v>131</v>
      </c>
      <c r="I731" s="1" t="s">
        <v>517</v>
      </c>
      <c r="J731" s="1" t="s">
        <v>447</v>
      </c>
      <c r="K731" s="1">
        <v>18.32</v>
      </c>
      <c r="L731" s="1">
        <v>12.83</v>
      </c>
      <c r="M731" s="1">
        <v>31.36</v>
      </c>
    </row>
    <row r="732" spans="1:13" ht="28.7" x14ac:dyDescent="0.5">
      <c r="A732" s="1" t="s">
        <v>395</v>
      </c>
      <c r="B732" s="1" t="s">
        <v>45</v>
      </c>
      <c r="C732" s="1" t="s">
        <v>58</v>
      </c>
      <c r="D732" s="1" t="s">
        <v>52</v>
      </c>
      <c r="E732" s="1" t="s">
        <v>75</v>
      </c>
      <c r="F732" s="1" t="s">
        <v>76</v>
      </c>
      <c r="G732" s="1">
        <v>568.98</v>
      </c>
      <c r="H732" s="1">
        <v>198</v>
      </c>
      <c r="I732" s="1" t="s">
        <v>358</v>
      </c>
      <c r="J732" s="1" t="s">
        <v>462</v>
      </c>
      <c r="K732" s="1">
        <v>25.25</v>
      </c>
      <c r="L732" s="1">
        <v>20.59</v>
      </c>
      <c r="M732" s="1">
        <v>33.29</v>
      </c>
    </row>
    <row r="733" spans="1:13" ht="28.7" x14ac:dyDescent="0.5">
      <c r="A733" s="1" t="s">
        <v>395</v>
      </c>
      <c r="B733" s="1" t="s">
        <v>45</v>
      </c>
      <c r="C733" s="1" t="s">
        <v>58</v>
      </c>
      <c r="D733" s="1" t="s">
        <v>53</v>
      </c>
      <c r="E733" s="1" t="s">
        <v>75</v>
      </c>
      <c r="F733" s="1" t="s">
        <v>76</v>
      </c>
      <c r="G733" s="1">
        <v>568.98</v>
      </c>
      <c r="H733" s="1">
        <v>1355</v>
      </c>
      <c r="I733" s="1" t="s">
        <v>372</v>
      </c>
      <c r="J733" s="1" t="s">
        <v>451</v>
      </c>
      <c r="K733" s="1">
        <v>26.3</v>
      </c>
      <c r="L733" s="1">
        <v>22.24</v>
      </c>
      <c r="M733" s="1">
        <v>33.39</v>
      </c>
    </row>
    <row r="734" spans="1:13" ht="28.7" x14ac:dyDescent="0.5">
      <c r="A734" s="1" t="s">
        <v>395</v>
      </c>
      <c r="B734" s="1" t="s">
        <v>45</v>
      </c>
      <c r="C734" s="1" t="s">
        <v>59</v>
      </c>
      <c r="D734" s="1" t="s">
        <v>50</v>
      </c>
      <c r="E734" s="1" t="s">
        <v>75</v>
      </c>
      <c r="F734" s="1" t="s">
        <v>76</v>
      </c>
      <c r="G734" s="1">
        <v>568.98</v>
      </c>
      <c r="H734" s="1">
        <v>307</v>
      </c>
      <c r="I734" s="1" t="s">
        <v>356</v>
      </c>
      <c r="J734" s="1" t="s">
        <v>478</v>
      </c>
      <c r="K734" s="1">
        <v>23.93</v>
      </c>
      <c r="L734" s="1">
        <v>20.190000000000001</v>
      </c>
      <c r="M734" s="1">
        <v>30.2</v>
      </c>
    </row>
    <row r="735" spans="1:13" ht="28.7" x14ac:dyDescent="0.5">
      <c r="A735" s="1" t="s">
        <v>395</v>
      </c>
      <c r="B735" s="1" t="s">
        <v>45</v>
      </c>
      <c r="C735" s="1" t="s">
        <v>59</v>
      </c>
      <c r="D735" s="1" t="s">
        <v>51</v>
      </c>
      <c r="E735" s="1" t="s">
        <v>75</v>
      </c>
      <c r="F735" s="1" t="s">
        <v>76</v>
      </c>
      <c r="G735" s="1">
        <v>568.98</v>
      </c>
      <c r="H735" s="1">
        <v>51</v>
      </c>
      <c r="I735" s="1" t="s">
        <v>446</v>
      </c>
      <c r="J735" s="1" t="s">
        <v>342</v>
      </c>
      <c r="K735" s="1">
        <v>19.350000000000001</v>
      </c>
      <c r="L735" s="1">
        <v>16.010000000000002</v>
      </c>
      <c r="M735" s="1">
        <v>24.76</v>
      </c>
    </row>
    <row r="736" spans="1:13" ht="28.7" x14ac:dyDescent="0.5">
      <c r="A736" s="1" t="s">
        <v>395</v>
      </c>
      <c r="B736" s="1" t="s">
        <v>45</v>
      </c>
      <c r="C736" s="1" t="s">
        <v>59</v>
      </c>
      <c r="D736" s="1" t="s">
        <v>52</v>
      </c>
      <c r="E736" s="1" t="s">
        <v>75</v>
      </c>
      <c r="F736" s="1" t="s">
        <v>76</v>
      </c>
      <c r="G736" s="1">
        <v>568.98</v>
      </c>
      <c r="H736" s="1">
        <v>122</v>
      </c>
      <c r="I736" s="1" t="s">
        <v>371</v>
      </c>
      <c r="J736" s="1" t="s">
        <v>358</v>
      </c>
      <c r="K736" s="1">
        <v>24.77</v>
      </c>
      <c r="L736" s="1">
        <v>20.87</v>
      </c>
      <c r="M736" s="1">
        <v>29.98</v>
      </c>
    </row>
    <row r="737" spans="1:13" ht="28.7" x14ac:dyDescent="0.5">
      <c r="A737" s="1" t="s">
        <v>395</v>
      </c>
      <c r="B737" s="1" t="s">
        <v>45</v>
      </c>
      <c r="C737" s="1" t="s">
        <v>59</v>
      </c>
      <c r="D737" s="1" t="s">
        <v>53</v>
      </c>
      <c r="E737" s="1" t="s">
        <v>75</v>
      </c>
      <c r="F737" s="1" t="s">
        <v>76</v>
      </c>
      <c r="G737" s="1">
        <v>568.98</v>
      </c>
      <c r="H737" s="1">
        <v>668</v>
      </c>
      <c r="I737" s="1" t="s">
        <v>358</v>
      </c>
      <c r="J737" s="1" t="s">
        <v>462</v>
      </c>
      <c r="K737" s="1">
        <v>25.43</v>
      </c>
      <c r="L737" s="1">
        <v>22.13</v>
      </c>
      <c r="M737" s="1">
        <v>31.58</v>
      </c>
    </row>
    <row r="738" spans="1:13" ht="28.7" x14ac:dyDescent="0.5">
      <c r="A738" s="1" t="s">
        <v>395</v>
      </c>
      <c r="B738" s="1" t="s">
        <v>45</v>
      </c>
      <c r="C738" s="1" t="s">
        <v>60</v>
      </c>
      <c r="D738" s="1" t="s">
        <v>50</v>
      </c>
      <c r="E738" s="1" t="s">
        <v>75</v>
      </c>
      <c r="F738" s="1" t="s">
        <v>76</v>
      </c>
      <c r="G738" s="1">
        <v>568.98</v>
      </c>
      <c r="H738" s="1">
        <v>169</v>
      </c>
      <c r="I738" s="1" t="s">
        <v>458</v>
      </c>
      <c r="J738" s="1" t="s">
        <v>479</v>
      </c>
      <c r="K738" s="1">
        <v>26.61</v>
      </c>
      <c r="L738" s="1">
        <v>22.87</v>
      </c>
      <c r="M738" s="1">
        <v>32.14</v>
      </c>
    </row>
    <row r="739" spans="1:13" ht="28.7" x14ac:dyDescent="0.5">
      <c r="A739" s="1" t="s">
        <v>395</v>
      </c>
      <c r="B739" s="1" t="s">
        <v>45</v>
      </c>
      <c r="C739" s="1" t="s">
        <v>60</v>
      </c>
      <c r="D739" s="1" t="s">
        <v>51</v>
      </c>
      <c r="E739" s="1" t="s">
        <v>75</v>
      </c>
      <c r="F739" s="1" t="s">
        <v>76</v>
      </c>
      <c r="G739" s="1">
        <v>568.98</v>
      </c>
      <c r="H739" s="1">
        <v>38</v>
      </c>
      <c r="I739" s="1" t="s">
        <v>479</v>
      </c>
      <c r="J739" s="1" t="s">
        <v>463</v>
      </c>
      <c r="K739" s="1">
        <v>28.63</v>
      </c>
      <c r="L739" s="1">
        <v>23.65</v>
      </c>
      <c r="M739" s="1">
        <v>34.99</v>
      </c>
    </row>
    <row r="740" spans="1:13" ht="28.7" x14ac:dyDescent="0.5">
      <c r="A740" s="1" t="s">
        <v>395</v>
      </c>
      <c r="B740" s="1" t="s">
        <v>45</v>
      </c>
      <c r="C740" s="1" t="s">
        <v>60</v>
      </c>
      <c r="D740" s="1" t="s">
        <v>52</v>
      </c>
      <c r="E740" s="1" t="s">
        <v>75</v>
      </c>
      <c r="F740" s="1" t="s">
        <v>76</v>
      </c>
      <c r="G740" s="1">
        <v>568.98</v>
      </c>
      <c r="H740" s="1">
        <v>53</v>
      </c>
      <c r="I740" s="1" t="s">
        <v>372</v>
      </c>
      <c r="J740" s="1" t="s">
        <v>462</v>
      </c>
      <c r="K740" s="1">
        <v>26.26</v>
      </c>
      <c r="L740" s="1">
        <v>22.2</v>
      </c>
      <c r="M740" s="1">
        <v>33.11</v>
      </c>
    </row>
    <row r="741" spans="1:13" ht="28.7" x14ac:dyDescent="0.5">
      <c r="A741" s="1" t="s">
        <v>395</v>
      </c>
      <c r="B741" s="1" t="s">
        <v>45</v>
      </c>
      <c r="C741" s="1" t="s">
        <v>60</v>
      </c>
      <c r="D741" s="1" t="s">
        <v>53</v>
      </c>
      <c r="E741" s="1" t="s">
        <v>75</v>
      </c>
      <c r="F741" s="1" t="s">
        <v>76</v>
      </c>
      <c r="G741" s="1">
        <v>568.98</v>
      </c>
      <c r="H741" s="1">
        <v>458</v>
      </c>
      <c r="I741" s="1" t="s">
        <v>478</v>
      </c>
      <c r="J741" s="1" t="s">
        <v>458</v>
      </c>
      <c r="K741" s="1">
        <v>25.9</v>
      </c>
      <c r="L741" s="1">
        <v>22.21</v>
      </c>
      <c r="M741" s="1">
        <v>32.200000000000003</v>
      </c>
    </row>
    <row r="742" spans="1:13" ht="28.7" x14ac:dyDescent="0.5">
      <c r="A742" s="1" t="s">
        <v>395</v>
      </c>
      <c r="B742" s="1" t="s">
        <v>45</v>
      </c>
      <c r="C742" s="1" t="s">
        <v>61</v>
      </c>
      <c r="D742" s="1" t="s">
        <v>50</v>
      </c>
      <c r="E742" s="1" t="s">
        <v>75</v>
      </c>
      <c r="F742" s="1" t="s">
        <v>76</v>
      </c>
      <c r="G742" s="1">
        <v>568.98</v>
      </c>
      <c r="H742" s="1">
        <v>696</v>
      </c>
      <c r="I742" s="1" t="s">
        <v>357</v>
      </c>
      <c r="J742" s="1" t="s">
        <v>458</v>
      </c>
      <c r="K742" s="1">
        <v>24.91</v>
      </c>
      <c r="L742" s="1">
        <v>21.24</v>
      </c>
      <c r="M742" s="1">
        <v>31.46</v>
      </c>
    </row>
    <row r="743" spans="1:13" ht="28.7" x14ac:dyDescent="0.5">
      <c r="A743" s="1" t="s">
        <v>395</v>
      </c>
      <c r="B743" s="1" t="s">
        <v>45</v>
      </c>
      <c r="C743" s="1" t="s">
        <v>61</v>
      </c>
      <c r="D743" s="1" t="s">
        <v>51</v>
      </c>
      <c r="E743" s="1" t="s">
        <v>75</v>
      </c>
      <c r="F743" s="1" t="s">
        <v>76</v>
      </c>
      <c r="G743" s="1">
        <v>568.98</v>
      </c>
      <c r="H743" s="1">
        <v>136</v>
      </c>
      <c r="I743" s="1" t="s">
        <v>351</v>
      </c>
      <c r="J743" s="1" t="s">
        <v>374</v>
      </c>
      <c r="K743" s="1">
        <v>21.85</v>
      </c>
      <c r="L743" s="1">
        <v>17.34</v>
      </c>
      <c r="M743" s="1">
        <v>30.21</v>
      </c>
    </row>
    <row r="744" spans="1:13" ht="28.7" x14ac:dyDescent="0.5">
      <c r="A744" s="1" t="s">
        <v>395</v>
      </c>
      <c r="B744" s="1" t="s">
        <v>45</v>
      </c>
      <c r="C744" s="1" t="s">
        <v>61</v>
      </c>
      <c r="D744" s="1" t="s">
        <v>52</v>
      </c>
      <c r="E744" s="1" t="s">
        <v>75</v>
      </c>
      <c r="F744" s="1" t="s">
        <v>76</v>
      </c>
      <c r="G744" s="1">
        <v>568.98</v>
      </c>
      <c r="H744" s="1">
        <v>238</v>
      </c>
      <c r="I744" s="1" t="s">
        <v>357</v>
      </c>
      <c r="J744" s="1" t="s">
        <v>359</v>
      </c>
      <c r="K744" s="1">
        <v>24.92</v>
      </c>
      <c r="L744" s="1">
        <v>20.82</v>
      </c>
      <c r="M744" s="1">
        <v>31.39</v>
      </c>
    </row>
    <row r="745" spans="1:13" ht="28.7" x14ac:dyDescent="0.5">
      <c r="A745" s="1" t="s">
        <v>395</v>
      </c>
      <c r="B745" s="1" t="s">
        <v>45</v>
      </c>
      <c r="C745" s="1" t="s">
        <v>61</v>
      </c>
      <c r="D745" s="1" t="s">
        <v>53</v>
      </c>
      <c r="E745" s="1" t="s">
        <v>75</v>
      </c>
      <c r="F745" s="1" t="s">
        <v>76</v>
      </c>
      <c r="G745" s="1">
        <v>568.98</v>
      </c>
      <c r="H745" s="1">
        <v>1540</v>
      </c>
      <c r="I745" s="1" t="s">
        <v>359</v>
      </c>
      <c r="J745" s="1" t="s">
        <v>462</v>
      </c>
      <c r="K745" s="1">
        <v>25.56</v>
      </c>
      <c r="L745" s="1">
        <v>22.07</v>
      </c>
      <c r="M745" s="1">
        <v>31.67</v>
      </c>
    </row>
    <row r="746" spans="1:13" ht="28.7" x14ac:dyDescent="0.5">
      <c r="A746" s="1" t="s">
        <v>409</v>
      </c>
      <c r="B746" s="1" t="s">
        <v>46</v>
      </c>
      <c r="C746" s="1" t="s">
        <v>56</v>
      </c>
      <c r="D746" s="1" t="s">
        <v>50</v>
      </c>
      <c r="E746" s="1" t="s">
        <v>75</v>
      </c>
      <c r="F746" s="1" t="s">
        <v>76</v>
      </c>
      <c r="G746" s="1">
        <v>568.98</v>
      </c>
      <c r="H746" s="1">
        <v>521</v>
      </c>
      <c r="I746" s="1" t="s">
        <v>325</v>
      </c>
      <c r="J746" s="1" t="s">
        <v>450</v>
      </c>
      <c r="K746" s="1">
        <v>15.83</v>
      </c>
      <c r="L746" s="1">
        <v>11.37</v>
      </c>
      <c r="M746" s="1">
        <v>25.62</v>
      </c>
    </row>
    <row r="747" spans="1:13" ht="28.7" x14ac:dyDescent="0.5">
      <c r="A747" s="1" t="s">
        <v>409</v>
      </c>
      <c r="B747" s="1" t="s">
        <v>46</v>
      </c>
      <c r="C747" s="1" t="s">
        <v>56</v>
      </c>
      <c r="D747" s="1" t="s">
        <v>51</v>
      </c>
      <c r="E747" s="1" t="s">
        <v>75</v>
      </c>
      <c r="F747" s="1" t="s">
        <v>76</v>
      </c>
      <c r="G747" s="1">
        <v>568.98</v>
      </c>
      <c r="H747" s="1">
        <v>66</v>
      </c>
      <c r="I747" s="1" t="s">
        <v>206</v>
      </c>
      <c r="J747" s="1" t="s">
        <v>246</v>
      </c>
      <c r="K747" s="1">
        <v>8.3000000000000007</v>
      </c>
      <c r="L747" s="1">
        <v>4.0199999999999996</v>
      </c>
      <c r="M747" s="1">
        <v>20.5</v>
      </c>
    </row>
    <row r="748" spans="1:13" ht="28.7" x14ac:dyDescent="0.5">
      <c r="A748" s="1" t="s">
        <v>409</v>
      </c>
      <c r="B748" s="1" t="s">
        <v>46</v>
      </c>
      <c r="C748" s="1" t="s">
        <v>56</v>
      </c>
      <c r="D748" s="1" t="s">
        <v>52</v>
      </c>
      <c r="E748" s="1" t="s">
        <v>75</v>
      </c>
      <c r="F748" s="1" t="s">
        <v>76</v>
      </c>
      <c r="G748" s="1">
        <v>568.98</v>
      </c>
      <c r="H748" s="1">
        <v>210</v>
      </c>
      <c r="I748" s="1" t="s">
        <v>524</v>
      </c>
      <c r="J748" s="1" t="s">
        <v>517</v>
      </c>
      <c r="K748" s="1">
        <v>15.69</v>
      </c>
      <c r="L748" s="1">
        <v>10.53</v>
      </c>
      <c r="M748" s="1">
        <v>27.01</v>
      </c>
    </row>
    <row r="749" spans="1:13" ht="28.7" x14ac:dyDescent="0.5">
      <c r="A749" s="1" t="s">
        <v>409</v>
      </c>
      <c r="B749" s="1" t="s">
        <v>46</v>
      </c>
      <c r="C749" s="1" t="s">
        <v>56</v>
      </c>
      <c r="D749" s="1" t="s">
        <v>53</v>
      </c>
      <c r="E749" s="1" t="s">
        <v>75</v>
      </c>
      <c r="F749" s="1" t="s">
        <v>76</v>
      </c>
      <c r="G749" s="1">
        <v>568.98</v>
      </c>
      <c r="H749" s="1">
        <v>832</v>
      </c>
      <c r="I749" s="1" t="s">
        <v>367</v>
      </c>
      <c r="J749" s="1" t="s">
        <v>356</v>
      </c>
      <c r="K749" s="1">
        <v>20.100000000000001</v>
      </c>
      <c r="L749" s="1">
        <v>16.16</v>
      </c>
      <c r="M749" s="1">
        <v>30.7</v>
      </c>
    </row>
    <row r="750" spans="1:13" ht="28.7" x14ac:dyDescent="0.5">
      <c r="A750" s="1" t="s">
        <v>409</v>
      </c>
      <c r="B750" s="1" t="s">
        <v>46</v>
      </c>
      <c r="C750" s="1" t="s">
        <v>57</v>
      </c>
      <c r="D750" s="1" t="s">
        <v>50</v>
      </c>
      <c r="E750" s="1" t="s">
        <v>75</v>
      </c>
      <c r="F750" s="1" t="s">
        <v>76</v>
      </c>
      <c r="G750" s="1">
        <v>568.98</v>
      </c>
      <c r="H750" s="1">
        <v>194</v>
      </c>
      <c r="I750" s="1" t="s">
        <v>478</v>
      </c>
      <c r="J750" s="1" t="s">
        <v>458</v>
      </c>
      <c r="K750" s="1">
        <v>25.93</v>
      </c>
      <c r="L750" s="1">
        <v>21.79</v>
      </c>
      <c r="M750" s="1">
        <v>32.08</v>
      </c>
    </row>
    <row r="751" spans="1:13" ht="28.7" x14ac:dyDescent="0.5">
      <c r="A751" s="1" t="s">
        <v>409</v>
      </c>
      <c r="B751" s="1" t="s">
        <v>46</v>
      </c>
      <c r="C751" s="1" t="s">
        <v>57</v>
      </c>
      <c r="D751" s="1" t="s">
        <v>51</v>
      </c>
      <c r="E751" s="1" t="s">
        <v>75</v>
      </c>
      <c r="F751" s="1" t="s">
        <v>76</v>
      </c>
      <c r="G751" s="1">
        <v>568.98</v>
      </c>
      <c r="H751" s="1">
        <v>21</v>
      </c>
      <c r="I751" s="1" t="s">
        <v>459</v>
      </c>
      <c r="J751" s="1" t="s">
        <v>451</v>
      </c>
      <c r="K751" s="1">
        <v>27.16</v>
      </c>
      <c r="L751" s="1">
        <v>22.21</v>
      </c>
      <c r="M751" s="1">
        <v>33.92</v>
      </c>
    </row>
    <row r="752" spans="1:13" ht="28.7" x14ac:dyDescent="0.5">
      <c r="A752" s="1" t="s">
        <v>409</v>
      </c>
      <c r="B752" s="1" t="s">
        <v>46</v>
      </c>
      <c r="C752" s="1" t="s">
        <v>57</v>
      </c>
      <c r="D752" s="1" t="s">
        <v>52</v>
      </c>
      <c r="E752" s="1" t="s">
        <v>75</v>
      </c>
      <c r="F752" s="1" t="s">
        <v>76</v>
      </c>
      <c r="G752" s="1">
        <v>568.98</v>
      </c>
      <c r="H752" s="1">
        <v>92</v>
      </c>
      <c r="I752" s="1" t="s">
        <v>357</v>
      </c>
      <c r="J752" s="1" t="s">
        <v>478</v>
      </c>
      <c r="K752" s="1">
        <v>24.93</v>
      </c>
      <c r="L752" s="1">
        <v>19.739999999999998</v>
      </c>
      <c r="M752" s="1">
        <v>33.44</v>
      </c>
    </row>
    <row r="753" spans="1:13" ht="28.7" x14ac:dyDescent="0.5">
      <c r="A753" s="1" t="s">
        <v>409</v>
      </c>
      <c r="B753" s="1" t="s">
        <v>46</v>
      </c>
      <c r="C753" s="1" t="s">
        <v>57</v>
      </c>
      <c r="D753" s="1" t="s">
        <v>53</v>
      </c>
      <c r="E753" s="1" t="s">
        <v>75</v>
      </c>
      <c r="F753" s="1" t="s">
        <v>76</v>
      </c>
      <c r="G753" s="1">
        <v>568.98</v>
      </c>
      <c r="H753" s="1">
        <v>462</v>
      </c>
      <c r="I753" s="1" t="s">
        <v>355</v>
      </c>
      <c r="J753" s="1" t="s">
        <v>371</v>
      </c>
      <c r="K753" s="1">
        <v>22.36</v>
      </c>
      <c r="L753" s="1">
        <v>17.61</v>
      </c>
      <c r="M753" s="1">
        <v>30.44</v>
      </c>
    </row>
    <row r="754" spans="1:13" ht="28.7" x14ac:dyDescent="0.5">
      <c r="A754" s="1" t="s">
        <v>409</v>
      </c>
      <c r="B754" s="1" t="s">
        <v>46</v>
      </c>
      <c r="C754" s="1" t="s">
        <v>58</v>
      </c>
      <c r="D754" s="1" t="s">
        <v>50</v>
      </c>
      <c r="E754" s="1" t="s">
        <v>75</v>
      </c>
      <c r="F754" s="1" t="s">
        <v>76</v>
      </c>
      <c r="G754" s="1">
        <v>568.98</v>
      </c>
      <c r="H754" s="1">
        <v>956</v>
      </c>
      <c r="I754" s="1" t="s">
        <v>489</v>
      </c>
      <c r="J754" s="1" t="s">
        <v>351</v>
      </c>
      <c r="K754" s="1">
        <v>18.07</v>
      </c>
      <c r="L754" s="1">
        <v>13.16</v>
      </c>
      <c r="M754" s="1">
        <v>28.53</v>
      </c>
    </row>
    <row r="755" spans="1:13" ht="28.7" x14ac:dyDescent="0.5">
      <c r="A755" s="1" t="s">
        <v>409</v>
      </c>
      <c r="B755" s="1" t="s">
        <v>46</v>
      </c>
      <c r="C755" s="1" t="s">
        <v>58</v>
      </c>
      <c r="D755" s="1" t="s">
        <v>51</v>
      </c>
      <c r="E755" s="1" t="s">
        <v>75</v>
      </c>
      <c r="F755" s="1" t="s">
        <v>76</v>
      </c>
      <c r="G755" s="1">
        <v>568.98</v>
      </c>
      <c r="H755" s="1">
        <v>157</v>
      </c>
      <c r="I755" s="1" t="s">
        <v>336</v>
      </c>
      <c r="J755" s="1" t="s">
        <v>492</v>
      </c>
      <c r="K755" s="1">
        <v>11.68</v>
      </c>
      <c r="L755" s="1">
        <v>7.84</v>
      </c>
      <c r="M755" s="1">
        <v>27.22</v>
      </c>
    </row>
    <row r="756" spans="1:13" ht="28.7" x14ac:dyDescent="0.5">
      <c r="A756" s="1" t="s">
        <v>409</v>
      </c>
      <c r="B756" s="1" t="s">
        <v>46</v>
      </c>
      <c r="C756" s="1" t="s">
        <v>58</v>
      </c>
      <c r="D756" s="1" t="s">
        <v>52</v>
      </c>
      <c r="E756" s="1" t="s">
        <v>75</v>
      </c>
      <c r="F756" s="1" t="s">
        <v>76</v>
      </c>
      <c r="G756" s="1">
        <v>568.98</v>
      </c>
      <c r="H756" s="1">
        <v>416</v>
      </c>
      <c r="I756" s="1" t="s">
        <v>414</v>
      </c>
      <c r="J756" s="1" t="s">
        <v>327</v>
      </c>
      <c r="K756" s="1">
        <v>17.47</v>
      </c>
      <c r="L756" s="1">
        <v>12.13</v>
      </c>
      <c r="M756" s="1">
        <v>28.88</v>
      </c>
    </row>
    <row r="757" spans="1:13" ht="28.7" x14ac:dyDescent="0.5">
      <c r="A757" s="1" t="s">
        <v>409</v>
      </c>
      <c r="B757" s="1" t="s">
        <v>46</v>
      </c>
      <c r="C757" s="1" t="s">
        <v>58</v>
      </c>
      <c r="D757" s="1" t="s">
        <v>53</v>
      </c>
      <c r="E757" s="1" t="s">
        <v>75</v>
      </c>
      <c r="F757" s="1" t="s">
        <v>76</v>
      </c>
      <c r="G757" s="1">
        <v>568.98</v>
      </c>
      <c r="H757" s="1">
        <v>1809</v>
      </c>
      <c r="I757" s="1" t="s">
        <v>328</v>
      </c>
      <c r="J757" s="1" t="s">
        <v>361</v>
      </c>
      <c r="K757" s="1">
        <v>20.89</v>
      </c>
      <c r="L757" s="1">
        <v>16.88</v>
      </c>
      <c r="M757" s="1">
        <v>30.37</v>
      </c>
    </row>
    <row r="758" spans="1:13" ht="28.7" x14ac:dyDescent="0.5">
      <c r="A758" s="1" t="s">
        <v>409</v>
      </c>
      <c r="B758" s="1" t="s">
        <v>46</v>
      </c>
      <c r="C758" s="1" t="s">
        <v>59</v>
      </c>
      <c r="D758" s="1" t="s">
        <v>50</v>
      </c>
      <c r="E758" s="1" t="s">
        <v>75</v>
      </c>
      <c r="F758" s="1" t="s">
        <v>76</v>
      </c>
      <c r="G758" s="1">
        <v>568.98</v>
      </c>
      <c r="H758" s="1">
        <v>667</v>
      </c>
      <c r="I758" s="1" t="s">
        <v>487</v>
      </c>
      <c r="J758" s="1" t="s">
        <v>327</v>
      </c>
      <c r="K758" s="1">
        <v>17.61</v>
      </c>
      <c r="L758" s="1">
        <v>12.8</v>
      </c>
      <c r="M758" s="1">
        <v>27.07</v>
      </c>
    </row>
    <row r="759" spans="1:13" ht="28.7" x14ac:dyDescent="0.5">
      <c r="A759" s="1" t="s">
        <v>409</v>
      </c>
      <c r="B759" s="1" t="s">
        <v>46</v>
      </c>
      <c r="C759" s="1" t="s">
        <v>59</v>
      </c>
      <c r="D759" s="1" t="s">
        <v>51</v>
      </c>
      <c r="E759" s="1" t="s">
        <v>75</v>
      </c>
      <c r="F759" s="1" t="s">
        <v>76</v>
      </c>
      <c r="G759" s="1">
        <v>568.98</v>
      </c>
      <c r="H759" s="1">
        <v>186</v>
      </c>
      <c r="I759" s="1" t="s">
        <v>241</v>
      </c>
      <c r="J759" s="1" t="s">
        <v>392</v>
      </c>
      <c r="K759" s="1">
        <v>10.49</v>
      </c>
      <c r="L759" s="1">
        <v>6.05</v>
      </c>
      <c r="M759" s="1">
        <v>22.52</v>
      </c>
    </row>
    <row r="760" spans="1:13" ht="28.7" x14ac:dyDescent="0.5">
      <c r="A760" s="1" t="s">
        <v>409</v>
      </c>
      <c r="B760" s="1" t="s">
        <v>46</v>
      </c>
      <c r="C760" s="1" t="s">
        <v>59</v>
      </c>
      <c r="D760" s="1" t="s">
        <v>52</v>
      </c>
      <c r="E760" s="1" t="s">
        <v>75</v>
      </c>
      <c r="F760" s="1" t="s">
        <v>76</v>
      </c>
      <c r="G760" s="1">
        <v>568.98</v>
      </c>
      <c r="H760" s="1">
        <v>247</v>
      </c>
      <c r="I760" s="1" t="s">
        <v>454</v>
      </c>
      <c r="J760" s="1" t="s">
        <v>370</v>
      </c>
      <c r="K760" s="1">
        <v>19.63</v>
      </c>
      <c r="L760" s="1">
        <v>14.26</v>
      </c>
      <c r="M760" s="1">
        <v>28.07</v>
      </c>
    </row>
    <row r="761" spans="1:13" ht="28.7" x14ac:dyDescent="0.5">
      <c r="A761" s="1" t="s">
        <v>409</v>
      </c>
      <c r="B761" s="1" t="s">
        <v>46</v>
      </c>
      <c r="C761" s="1" t="s">
        <v>59</v>
      </c>
      <c r="D761" s="1" t="s">
        <v>53</v>
      </c>
      <c r="E761" s="1" t="s">
        <v>75</v>
      </c>
      <c r="F761" s="1" t="s">
        <v>76</v>
      </c>
      <c r="G761" s="1">
        <v>568.98</v>
      </c>
      <c r="H761" s="1">
        <v>1203</v>
      </c>
      <c r="I761" s="1" t="s">
        <v>362</v>
      </c>
      <c r="J761" s="1" t="s">
        <v>356</v>
      </c>
      <c r="K761" s="1">
        <v>21.36</v>
      </c>
      <c r="L761" s="1">
        <v>17.16</v>
      </c>
      <c r="M761" s="1">
        <v>30.02</v>
      </c>
    </row>
    <row r="762" spans="1:13" ht="28.7" x14ac:dyDescent="0.5">
      <c r="A762" s="1" t="s">
        <v>409</v>
      </c>
      <c r="B762" s="1" t="s">
        <v>46</v>
      </c>
      <c r="C762" s="1" t="s">
        <v>60</v>
      </c>
      <c r="D762" s="1" t="s">
        <v>50</v>
      </c>
      <c r="E762" s="1" t="s">
        <v>75</v>
      </c>
      <c r="F762" s="1" t="s">
        <v>76</v>
      </c>
      <c r="G762" s="1">
        <v>568.98</v>
      </c>
      <c r="H762" s="1">
        <v>257</v>
      </c>
      <c r="I762" s="1" t="s">
        <v>357</v>
      </c>
      <c r="J762" s="1" t="s">
        <v>372</v>
      </c>
      <c r="K762" s="1">
        <v>25.06</v>
      </c>
      <c r="L762" s="1">
        <v>20.420000000000002</v>
      </c>
      <c r="M762" s="1">
        <v>32</v>
      </c>
    </row>
    <row r="763" spans="1:13" ht="28.7" x14ac:dyDescent="0.5">
      <c r="A763" s="1" t="s">
        <v>409</v>
      </c>
      <c r="B763" s="1" t="s">
        <v>46</v>
      </c>
      <c r="C763" s="1" t="s">
        <v>60</v>
      </c>
      <c r="D763" s="1" t="s">
        <v>51</v>
      </c>
      <c r="E763" s="1" t="s">
        <v>75</v>
      </c>
      <c r="F763" s="1" t="s">
        <v>76</v>
      </c>
      <c r="G763" s="1">
        <v>568.98</v>
      </c>
      <c r="H763" s="1">
        <v>23</v>
      </c>
      <c r="I763" s="1" t="s">
        <v>459</v>
      </c>
      <c r="J763" s="1" t="s">
        <v>459</v>
      </c>
      <c r="K763" s="1">
        <v>27.32</v>
      </c>
      <c r="L763" s="1">
        <v>23.04</v>
      </c>
      <c r="M763" s="1">
        <v>36.450000000000003</v>
      </c>
    </row>
    <row r="764" spans="1:13" ht="28.7" x14ac:dyDescent="0.5">
      <c r="A764" s="1" t="s">
        <v>409</v>
      </c>
      <c r="B764" s="1" t="s">
        <v>46</v>
      </c>
      <c r="C764" s="1" t="s">
        <v>60</v>
      </c>
      <c r="D764" s="1" t="s">
        <v>52</v>
      </c>
      <c r="E764" s="1" t="s">
        <v>75</v>
      </c>
      <c r="F764" s="1" t="s">
        <v>76</v>
      </c>
      <c r="G764" s="1">
        <v>568.98</v>
      </c>
      <c r="H764" s="1">
        <v>139</v>
      </c>
      <c r="I764" s="1" t="s">
        <v>355</v>
      </c>
      <c r="J764" s="1" t="s">
        <v>457</v>
      </c>
      <c r="K764" s="1">
        <v>22.38</v>
      </c>
      <c r="L764" s="1">
        <v>17.54</v>
      </c>
      <c r="M764" s="1">
        <v>29.28</v>
      </c>
    </row>
    <row r="765" spans="1:13" ht="28.7" x14ac:dyDescent="0.5">
      <c r="A765" s="1" t="s">
        <v>409</v>
      </c>
      <c r="B765" s="1" t="s">
        <v>46</v>
      </c>
      <c r="C765" s="1" t="s">
        <v>60</v>
      </c>
      <c r="D765" s="1" t="s">
        <v>53</v>
      </c>
      <c r="E765" s="1" t="s">
        <v>75</v>
      </c>
      <c r="F765" s="1" t="s">
        <v>76</v>
      </c>
      <c r="G765" s="1">
        <v>568.98</v>
      </c>
      <c r="H765" s="1">
        <v>788</v>
      </c>
      <c r="I765" s="1" t="s">
        <v>367</v>
      </c>
      <c r="J765" s="1" t="s">
        <v>374</v>
      </c>
      <c r="K765" s="1">
        <v>20.010000000000002</v>
      </c>
      <c r="L765" s="1">
        <v>15.09</v>
      </c>
      <c r="M765" s="1">
        <v>29.21</v>
      </c>
    </row>
    <row r="766" spans="1:13" ht="28.7" x14ac:dyDescent="0.5">
      <c r="A766" s="1" t="s">
        <v>409</v>
      </c>
      <c r="B766" s="1" t="s">
        <v>46</v>
      </c>
      <c r="C766" s="1" t="s">
        <v>61</v>
      </c>
      <c r="D766" s="1" t="s">
        <v>50</v>
      </c>
      <c r="E766" s="1" t="s">
        <v>75</v>
      </c>
      <c r="F766" s="1" t="s">
        <v>76</v>
      </c>
      <c r="G766" s="1">
        <v>568.98</v>
      </c>
      <c r="H766" s="1">
        <v>1259</v>
      </c>
      <c r="I766" s="1" t="s">
        <v>376</v>
      </c>
      <c r="J766" s="1" t="s">
        <v>351</v>
      </c>
      <c r="K766" s="1">
        <v>18.87</v>
      </c>
      <c r="L766" s="1">
        <v>14.1</v>
      </c>
      <c r="M766" s="1">
        <v>28.85</v>
      </c>
    </row>
    <row r="767" spans="1:13" ht="28.7" x14ac:dyDescent="0.5">
      <c r="A767" s="1" t="s">
        <v>409</v>
      </c>
      <c r="B767" s="1" t="s">
        <v>46</v>
      </c>
      <c r="C767" s="1" t="s">
        <v>61</v>
      </c>
      <c r="D767" s="1" t="s">
        <v>51</v>
      </c>
      <c r="E767" s="1" t="s">
        <v>75</v>
      </c>
      <c r="F767" s="1" t="s">
        <v>76</v>
      </c>
      <c r="G767" s="1">
        <v>568.98</v>
      </c>
      <c r="H767" s="1">
        <v>306</v>
      </c>
      <c r="I767" s="1" t="s">
        <v>383</v>
      </c>
      <c r="J767" s="1" t="s">
        <v>242</v>
      </c>
      <c r="K767" s="1">
        <v>12.35</v>
      </c>
      <c r="L767" s="1">
        <v>7.75</v>
      </c>
      <c r="M767" s="1">
        <v>25.61</v>
      </c>
    </row>
    <row r="768" spans="1:13" ht="28.7" x14ac:dyDescent="0.5">
      <c r="A768" s="1" t="s">
        <v>409</v>
      </c>
      <c r="B768" s="1" t="s">
        <v>46</v>
      </c>
      <c r="C768" s="1" t="s">
        <v>61</v>
      </c>
      <c r="D768" s="1" t="s">
        <v>52</v>
      </c>
      <c r="E768" s="1" t="s">
        <v>75</v>
      </c>
      <c r="F768" s="1" t="s">
        <v>76</v>
      </c>
      <c r="G768" s="1">
        <v>568.98</v>
      </c>
      <c r="H768" s="1">
        <v>526</v>
      </c>
      <c r="I768" s="1" t="s">
        <v>454</v>
      </c>
      <c r="J768" s="1" t="s">
        <v>447</v>
      </c>
      <c r="K768" s="1">
        <v>19.739999999999998</v>
      </c>
      <c r="L768" s="1">
        <v>14.59</v>
      </c>
      <c r="M768" s="1">
        <v>28.46</v>
      </c>
    </row>
    <row r="769" spans="1:13" ht="28.7" x14ac:dyDescent="0.5">
      <c r="A769" s="1" t="s">
        <v>409</v>
      </c>
      <c r="B769" s="1" t="s">
        <v>46</v>
      </c>
      <c r="C769" s="1" t="s">
        <v>61</v>
      </c>
      <c r="D769" s="1" t="s">
        <v>53</v>
      </c>
      <c r="E769" s="1" t="s">
        <v>75</v>
      </c>
      <c r="F769" s="1" t="s">
        <v>76</v>
      </c>
      <c r="G769" s="1">
        <v>568.98</v>
      </c>
      <c r="H769" s="1">
        <v>2669</v>
      </c>
      <c r="I769" s="1" t="s">
        <v>328</v>
      </c>
      <c r="J769" s="1" t="s">
        <v>363</v>
      </c>
      <c r="K769" s="1">
        <v>20.95</v>
      </c>
      <c r="L769" s="1">
        <v>16.8</v>
      </c>
      <c r="M769" s="1">
        <v>29.47</v>
      </c>
    </row>
  </sheetData>
  <pageMargins left="0.7" right="0.7" top="0.75" bottom="0.75" header="0.3" footer="0.3"/>
  <pageSetup paperSize="9" orientation="portrait" r:id="rId1"/>
</worksheet>
</file>

<file path=docMetadata/LabelInfo.xml><?xml version="1.0" encoding="utf-8"?>
<clbl:labelList xmlns:clbl="http://schemas.microsoft.com/office/2020/mipLabelMetadata">
  <clbl:label id="{82fa3fd3-029b-403d-91b4-1dc930cb0e60}" enabled="1" method="Privileged" siteId="{4ae48b41-0137-4599-8661-fc641fe77be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Info &amp; Summary</vt:lpstr>
      <vt:lpstr>Calculations&gt;&gt;</vt:lpstr>
      <vt:lpstr>journey time</vt:lpstr>
      <vt:lpstr>Raw 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2026-01-13T08:29:43Z</dcterms:created>
  <dcterms:modified xsi:type="dcterms:W3CDTF">2026-01-13T08:29:51Z</dcterms:modified>
  <cp:category/>
  <cp:contentStatus/>
</cp:coreProperties>
</file>